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Roadway\EngData\"/>
    </mc:Choice>
  </mc:AlternateContent>
  <xr:revisionPtr revIDLastSave="0" documentId="13_ncr:1_{E7795C81-CDAC-4C0E-8767-0F7232C92B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4" i="1" l="1"/>
  <c r="AC84" i="1"/>
  <c r="AE25" i="1"/>
  <c r="AD25" i="1"/>
  <c r="AC25" i="1"/>
  <c r="AB25" i="1"/>
  <c r="AA25" i="1"/>
  <c r="Z25" i="1"/>
  <c r="Y25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D23" i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<sst xmlns="http://schemas.openxmlformats.org/spreadsheetml/2006/main" count="114" uniqueCount="61">
  <si>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</si>
  <si>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</si>
  <si>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</si>
  <si>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</si>
  <si>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</si>
  <si>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</si>
  <si>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</si>
  <si>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</si>
  <si>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</si>
  <si>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</si>
  <si>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</si>
  <si>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</si>
  <si>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</si>
  <si>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</si>
  <si>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</si>
  <si>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</si>
  <si>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</si>
  <si>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</si>
  <si>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</si>
  <si>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</si>
  <si>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</si>
  <si>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</si>
  <si>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</si>
  <si>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659E00300</t>
  </si>
  <si>
    <t>659E10000</t>
  </si>
  <si>
    <t>659E14000</t>
  </si>
  <si>
    <t>659E15000</t>
  </si>
  <si>
    <t>659E20000</t>
  </si>
  <si>
    <t>659E31000</t>
  </si>
  <si>
    <t>659E35000</t>
  </si>
  <si>
    <t>GENERAL NOTES</t>
  </si>
  <si>
    <t>201E11000</t>
  </si>
  <si>
    <t>LS</t>
  </si>
  <si>
    <t>202E23000</t>
  </si>
  <si>
    <t>202E30000</t>
  </si>
  <si>
    <t>202E32000</t>
  </si>
  <si>
    <t>608E10000</t>
  </si>
  <si>
    <t>CR-1</t>
  </si>
  <si>
    <t>CR-2</t>
  </si>
  <si>
    <t>CR-3</t>
  </si>
  <si>
    <t>RT</t>
  </si>
  <si>
    <t>LT</t>
  </si>
  <si>
    <t>W-1</t>
  </si>
  <si>
    <t>608E52001</t>
  </si>
  <si>
    <t>CR-4</t>
  </si>
  <si>
    <t>R-1</t>
  </si>
  <si>
    <t>C-1</t>
  </si>
  <si>
    <t>CR-5</t>
  </si>
  <si>
    <t>CR-6</t>
  </si>
  <si>
    <t>CR-7</t>
  </si>
  <si>
    <t>CR-8</t>
  </si>
  <si>
    <t>609E26000</t>
  </si>
  <si>
    <t>9-10</t>
  </si>
  <si>
    <t>609E12001</t>
  </si>
  <si>
    <t>S-1</t>
  </si>
  <si>
    <t>608E40000</t>
  </si>
  <si>
    <t>157+84.59</t>
  </si>
  <si>
    <t>SA-1</t>
  </si>
  <si>
    <t>39+32.65</t>
  </si>
  <si>
    <t>611E99654</t>
  </si>
  <si>
    <t>609E23001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</si>
</sst>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26egd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B8" t="str">
            <v>Y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  <cell r="G8" t="str">
            <v>DESIGN BUILD PROJECTS ONLY</v>
          </cell>
        </row>
        <row r="9">
          <cell r="A9" t="str">
            <v>100E51200</v>
          </cell>
          <cell r="B9" t="str">
            <v>Y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  <cell r="G9" t="str">
            <v>DESIGN BUILD PROJECTS ONLY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B12" t="str">
            <v>Y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B13" t="str">
            <v>Y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B17" t="str">
            <v>Y</v>
          </cell>
          <cell r="C17" t="str">
            <v>LS</v>
          </cell>
          <cell r="D17" t="str">
            <v>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108E30000</v>
          </cell>
          <cell r="B18" t="str">
            <v>Y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  <cell r="G22" t="str">
            <v>WORK ORDER/SPECIFIED LOCATION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  <cell r="G23" t="str">
            <v>WORK ORDER/SPECIFIED LOCATION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B31" t="str">
            <v>Y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B40" t="str">
            <v>Y</v>
          </cell>
          <cell r="C40" t="str">
            <v>EACH</v>
          </cell>
          <cell r="D40" t="str">
            <v>STUMP REMOVED, 48", AS PER PLAN</v>
          </cell>
          <cell r="F40">
            <v>0</v>
          </cell>
          <cell r="G40" t="str">
            <v>DESIGN BUILD PROJECTS ONLY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B165" t="str">
            <v>Y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B166" t="str">
            <v>Y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B167" t="str">
            <v>Y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  <cell r="G171" t="str">
            <v>ADD SUPPLEMENTAL OR PARCEL NO.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  <cell r="G172" t="str">
            <v>ADD SUPPLEMENTAL OR PARCEL NO.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  <cell r="G173" t="str">
            <v>ADD SUPPLEMENTAL OR PARCEL NO.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B197" t="str">
            <v>Y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B198" t="str">
            <v>Y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B203" t="str">
            <v>Y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  <cell r="G203" t="str">
            <v>SPECIFY DIAMETER</v>
          </cell>
        </row>
        <row r="204">
          <cell r="A204" t="str">
            <v>202E67000</v>
          </cell>
          <cell r="B204" t="str">
            <v>Y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B205" t="str">
            <v>Y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B230" t="str">
            <v>Y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  <cell r="G233">
            <v>1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  <cell r="G234">
            <v>1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  <cell r="G235">
            <v>1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B242" t="str">
            <v>Y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B243" t="str">
            <v>Y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B244" t="str">
            <v>Y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B285" t="str">
            <v>Y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B286" t="str">
            <v>Y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B287" t="str">
            <v>Y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  <cell r="G292">
            <v>1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  <cell r="G293">
            <v>1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  <cell r="G294">
            <v>1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B299" t="str">
            <v>Y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B325" t="str">
            <v>Y</v>
          </cell>
          <cell r="C325" t="str">
            <v>SY</v>
          </cell>
          <cell r="D325" t="str">
            <v>GEOTEXTILE FABRIC,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B344" t="str">
            <v>Y</v>
          </cell>
          <cell r="C344" t="str">
            <v>HOUR</v>
          </cell>
          <cell r="D344" t="str">
            <v>TEST ROLLING</v>
          </cell>
          <cell r="F344">
            <v>0</v>
          </cell>
          <cell r="G344" t="str">
            <v>ADD SUPPLEMENTAL DESCRIPTION</v>
          </cell>
        </row>
        <row r="345">
          <cell r="A345" t="str">
            <v>206E30000</v>
          </cell>
          <cell r="B345" t="str">
            <v>Y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  <cell r="G345" t="str">
            <v>ADD SUPPLEMENTAL DESCRIPTION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  <cell r="G357" t="str">
            <v>CHECK UNIT OF MEASURE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  <cell r="G358" t="str">
            <v>CHECK UNIT OF MEASURE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B365" t="str">
            <v>Y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  <cell r="G368" t="str">
            <v>CHECK UNIT OF MEASURE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  <cell r="G375" t="str">
            <v>CHECK UNIT OF MEASURE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  <cell r="G376" t="str">
            <v>CHECK UNIT OF MEASURE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  <cell r="G391" t="str">
            <v>CHECK UNIT OF MEASURE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  <cell r="G393" t="str">
            <v>CHECK UNIT OF MEASURE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  <cell r="G409">
            <v>1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  <cell r="G414">
            <v>1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B424" t="str">
            <v>Y</v>
          </cell>
          <cell r="C424" t="str">
            <v>EACH</v>
          </cell>
          <cell r="D424" t="str">
            <v>RETROFIT DOWEL BAR</v>
          </cell>
          <cell r="F424">
            <v>0</v>
          </cell>
          <cell r="G424" t="str">
            <v>DESIGN BUILD PROJECTS ONLY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  <cell r="G426" t="str">
            <v>SPECIFY BINDER TYPE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  <cell r="G431" t="str">
            <v>SPECIFY BINDER TYPE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  <cell r="G467">
            <v>1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B472" t="str">
            <v>Y</v>
          </cell>
          <cell r="C472" t="str">
            <v>CY</v>
          </cell>
          <cell r="D472" t="str">
            <v>FILLER AGGREGATE</v>
          </cell>
          <cell r="F472">
            <v>0</v>
          </cell>
          <cell r="G472" t="str">
            <v>DESIGN BUILD PROJECTS ONLY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  <cell r="G479">
            <v>1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  <cell r="G484" t="str">
            <v>ADD SUPPLEMENTAL DESCRIPTION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  <cell r="G485">
            <v>1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  <cell r="G486" t="str">
            <v>ADD SUPPLEMENTAL DESCRIPTION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  <cell r="G531">
            <v>1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  <cell r="G532">
            <v>1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  <cell r="G533">
            <v>1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  <cell r="G545" t="str">
            <v>SPECIFY BINDER TYPE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  <cell r="G547" t="str">
            <v>SPECIFY BINDER TYPE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  <cell r="G551" t="str">
            <v>SPECIFY BINDER TYPE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  <cell r="G553" t="str">
            <v>SPECIFY BINDER TYPE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  <cell r="G555" t="str">
            <v>SPECIFY BINDER TYPE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  <cell r="G564" t="str">
            <v>SPECIFY BINDER TYPE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  <cell r="G571">
            <v>1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  <cell r="G572">
            <v>1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  <cell r="G573">
            <v>1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  <cell r="G577" t="str">
            <v>SPECIFY BINDER TYPE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  <cell r="G579" t="str">
            <v>SPECIFY BINDER TYPE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 t="str">
            <v>SPECIFY BINDER TYPE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  <cell r="G583" t="str">
            <v>SPECIFY BINDER TYPE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  <cell r="G585" t="str">
            <v>SPECIFY BINDER TYPE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  <cell r="G587" t="str">
            <v>SPECIFY BINDER TYPE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  <cell r="G593" t="str">
            <v>SPECIFY BINDER TYPE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 t="str">
            <v>SPECIFY BINDER TYPE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  <cell r="G605" t="str">
            <v>SPECIFY BINDER TYPE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  <cell r="G607" t="str">
            <v>SPECIFY BINDER TYPE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  <cell r="G611" t="str">
            <v>SPECIFY BINDER TYPE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  <cell r="G613" t="str">
            <v>SPECIFY BINDER TYPE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  <cell r="G615" t="str">
            <v>SPECIFY BINDER TYPE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  <cell r="G621" t="str">
            <v>SPECIFY BINDER TYPE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  <cell r="G623" t="str">
            <v>SPECIFY BINDER TYPE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  <cell r="G650">
            <v>1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  <cell r="G655">
            <v>1</v>
          </cell>
        </row>
        <row r="656">
          <cell r="A656" t="str">
            <v>443E12000</v>
          </cell>
          <cell r="B656" t="str">
            <v>Y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  <cell r="G656" t="str">
            <v>DESIGN BUILD PROJECTS ONLY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  <cell r="G701">
            <v>1</v>
          </cell>
        </row>
        <row r="702">
          <cell r="A702" t="str">
            <v>451E17520</v>
          </cell>
          <cell r="B702" t="str">
            <v>Y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B703" t="str">
            <v>Y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B704" t="str">
            <v>Y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  <cell r="G785">
            <v>1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  <cell r="G786">
            <v>1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  <cell r="G796" t="str">
            <v>CHECK UNIT OF MEASURE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  <cell r="G815">
            <v>1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  <cell r="G816" t="str">
            <v>SPECIFY MIN. SECTION MODULUS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  <cell r="G840">
            <v>1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  <cell r="G841">
            <v>1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B871" t="str">
            <v>Y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B872" t="str">
            <v>Y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B873" t="str">
            <v>Y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  <cell r="G878">
            <v>1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  <cell r="G879">
            <v>1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  <cell r="G880">
            <v>1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  <cell r="G911">
            <v>1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  <cell r="G916" t="str">
            <v>COMP SLAB ON PRECAST BOX BEAM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  <cell r="G917" t="str">
            <v>COMP SLAB ON PRECAST BOX BEAM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  <cell r="G918" t="str">
            <v>COMP SLAB ON PRECAST BOX BEAM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  <cell r="G939" t="str">
            <v>REPAIR OR RECONSTRUCTION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  <cell r="G940" t="str">
            <v>REPAIR OR RECONSTRUCTION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  <cell r="G950" t="str">
            <v>CHECK UNIT OF MEASURE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  <cell r="G951" t="str">
            <v>CHECK UNIT OF MEASURE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  <cell r="G952" t="str">
            <v>CHECK UNIT OF MEASURE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  <cell r="G966" t="str">
            <v>WALLS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  <cell r="G967" t="str">
            <v>WALLS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  <cell r="G968" t="str">
            <v>WALLS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  <cell r="G984" t="str">
            <v>REPAIR OR RECONSTRUCTION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  <cell r="G985" t="str">
            <v>REPAIR OR RECONSTRUCTION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  <cell r="G986" t="str">
            <v>REPAIR OR RECONSTRUCTION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  <cell r="G1010" t="str">
            <v>REPAIR OR RECONSTRUCTION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  <cell r="G1011" t="str">
            <v>REPAIR OR RECONSTRUCTION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  <cell r="G1012" t="str">
            <v>REPAIR OR RECONSTRUCTION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  <cell r="G1018" t="str">
            <v>CHECK UNIT OF MEASURE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  <cell r="G1019" t="str">
            <v>CHECK UNIT OF MEASURE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  <cell r="G1020" t="str">
            <v>CHECK UNIT OF MEASURE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  <cell r="G1050">
            <v>1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  <cell r="G1051">
            <v>1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  <cell r="G1052">
            <v>1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B1056" t="str">
            <v>Y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  <cell r="G1059">
            <v>1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B1077" t="str">
            <v>Y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  <cell r="G1078" t="str">
            <v>CHECK UNIT OF MEASURE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  <cell r="G1080" t="str">
            <v>CHECK UNIT OF MEASURE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B1095" t="str">
            <v>Y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B1096" t="str">
            <v>Y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B1097" t="str">
            <v>Y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  <cell r="G1098" t="str">
            <v>ADD SUPPLEMENTAL DESCRIPTION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  <cell r="G1099" t="str">
            <v>ADD SUPPLEMENTAL DESCRIPTION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B1112" t="str">
            <v>Y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  <cell r="G1112" t="str">
            <v>ADD SUPPLEMENTAL DESCRIPTION</v>
          </cell>
        </row>
        <row r="1113">
          <cell r="A1113" t="str">
            <v>512E74510</v>
          </cell>
          <cell r="B1113" t="str">
            <v>Y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  <cell r="G1113" t="str">
            <v>ADD SUPPLEMENTAL DESCRIPTION</v>
          </cell>
        </row>
        <row r="1114">
          <cell r="A1114" t="str">
            <v>512E74520</v>
          </cell>
          <cell r="B1114" t="str">
            <v>Y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  <cell r="G1114" t="str">
            <v>ADD SUPPLEMENTAL DESCRIPTION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  <cell r="G1154">
            <v>1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  <cell r="G1155">
            <v>1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  <cell r="G1156">
            <v>1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  <cell r="G1186">
            <v>1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  <cell r="G1187">
            <v>1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  <cell r="G1188">
            <v>1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B1194" t="str">
            <v>Y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B1195" t="str">
            <v>Y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B1196" t="str">
            <v>Y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  <cell r="G1196" t="str">
            <v>DESIGN BUILD PROJECTS ONLY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  <cell r="G1197" t="str">
            <v>SPECIFY BEAM LENGTH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  <cell r="G1198" t="str">
            <v>SPECIFY BEAM LENGTH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  <cell r="G1307" t="str">
            <v>WITHOUT SIDEWALK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  <cell r="G1308" t="str">
            <v>WITHOUT SIDEWALK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  <cell r="G1309" t="str">
            <v>WITH SIDEWALK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B1311" t="str">
            <v>Y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  <cell r="G1322">
            <v>1</v>
          </cell>
        </row>
        <row r="1323">
          <cell r="A1323" t="str">
            <v>516E13900</v>
          </cell>
          <cell r="B1323" t="str">
            <v>Y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B1328" t="str">
            <v>Y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  <cell r="G1328" t="str">
            <v>SPECIFY WIDTH</v>
          </cell>
        </row>
        <row r="1329">
          <cell r="A1329" t="str">
            <v>516E14020</v>
          </cell>
          <cell r="B1329" t="str">
            <v>Y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  <cell r="G1329" t="str">
            <v>SPECIFY WIDTH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  <cell r="G1330">
            <v>1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B1342" t="str">
            <v>Y</v>
          </cell>
          <cell r="C1342" t="str">
            <v>FT</v>
          </cell>
          <cell r="D1342" t="str">
            <v>JOINT SEALER, AS PER PLAN</v>
          </cell>
          <cell r="F1342">
            <v>0</v>
          </cell>
          <cell r="G1342" t="str">
            <v>STRUCTURE ITEM ONLY</v>
          </cell>
        </row>
        <row r="1343">
          <cell r="A1343" t="str">
            <v>516E31010</v>
          </cell>
          <cell r="B1343" t="str">
            <v>Y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  <cell r="G1344" t="str">
            <v>CHECK UNIT OF MEASURE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  <cell r="G1346" t="str">
            <v>CHECK UNIT OF MEASURE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B1375" t="str">
            <v>Y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B1376" t="str">
            <v>Y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  <cell r="G1377" t="str">
            <v>CHECK UNIT OF MEASURE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  <cell r="G1378" t="str">
            <v>CHECK UNIT OF MEASURE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  <cell r="G1379" t="str">
            <v>CHECK UNIT OF MEASURE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B1389" t="str">
            <v>Y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  <cell r="G1390">
            <v>1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  <cell r="G1391">
            <v>1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  <cell r="G1392">
            <v>1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  <cell r="G1397" t="str">
            <v>SEE BDM 310.11, STR GROUNDING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  <cell r="G1398" t="str">
            <v>SEE BDM 310.11, STR GROUNDING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  <cell r="G1452">
            <v>1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  <cell r="G1457" t="str">
            <v>CONCRETE BOX BEAM BRIDGES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  <cell r="G1458" t="str">
            <v>CONCRETE BOX BEAM BRIDGES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  <cell r="G1459" t="str">
            <v>STEEL BEAM BRIDGES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  <cell r="G1470" t="str">
            <v>CHECK UNIT OF MEASURE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  <cell r="G1471" t="str">
            <v>CHECK UNIT OF MEASURE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  <cell r="G1472" t="str">
            <v>CHECK UNIT OF MEASURE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B1484" t="str">
            <v>Y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  <cell r="G1510" t="str">
            <v>OTHER THAN 6"&amp;8", SPECIFY SIZE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  <cell r="G1511" t="str">
            <v>OTHER THAN 6"&amp;8", SPECIFY SIZE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  <cell r="G1512" t="str">
            <v>SPECIFY SIZE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B1519" t="str">
            <v>Y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  <cell r="G1522">
            <v>1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B1525" t="str">
            <v>Y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B1529" t="str">
            <v>Y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  <cell r="G1529" t="str">
            <v>ADD SUPPLEMENTAL DESCRIPTION</v>
          </cell>
        </row>
        <row r="1530">
          <cell r="A1530" t="str">
            <v>519E11100</v>
          </cell>
          <cell r="B1530" t="str">
            <v>Y</v>
          </cell>
          <cell r="C1530" t="str">
            <v>SF</v>
          </cell>
          <cell r="D1530" t="str">
            <v>PATCHING CONCRETE STRUCTURE</v>
          </cell>
          <cell r="F1530">
            <v>0</v>
          </cell>
          <cell r="G1530" t="str">
            <v>ADD SUPPLEMENTAL DESCRIPTION</v>
          </cell>
        </row>
        <row r="1531">
          <cell r="A1531" t="str">
            <v>519E11101</v>
          </cell>
          <cell r="B1531" t="str">
            <v>Y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  <cell r="G1531" t="str">
            <v>ADD SUPPLEMENTAL DESCRIPTION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B1536" t="str">
            <v>Y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B1537" t="str">
            <v>Y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B1538" t="str">
            <v>Y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  <cell r="G1540" t="str">
            <v>ADD SUPPLEMENTAL DESCRIPTION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  <cell r="G1542" t="str">
            <v>ADD SUPPLEMENTAL DESCRIPTION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  <cell r="G1619">
            <v>1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  <cell r="G1620">
            <v>1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  <cell r="G1621">
            <v>1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  <cell r="G1705">
            <v>1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  <cell r="G1706">
            <v>1</v>
          </cell>
        </row>
        <row r="1707">
          <cell r="A1707" t="str">
            <v>526E90031</v>
          </cell>
          <cell r="B1707" t="str">
            <v>Y</v>
          </cell>
          <cell r="C1707" t="str">
            <v>FT</v>
          </cell>
          <cell r="D1707" t="str">
            <v>TYPE C INSTALLATION,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526E98100</v>
          </cell>
          <cell r="B1708" t="str">
            <v>Y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B1709" t="str">
            <v>Y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  <cell r="G1727" t="str">
            <v>ADD SUPPLEMENTAL DESCRIPTION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  <cell r="G1728" t="str">
            <v>ADD SUPPLEMENTAL DESCRIPTION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  <cell r="G1729" t="str">
            <v>ADD SUPPLEMENTAL DESCRIPTION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  <cell r="G1737" t="str">
            <v>DESIGN BUILD PROJECTS ONLY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  <cell r="G1738" t="str">
            <v>DESIGN BUILD PROJECTS ONLY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  <cell r="G1739" t="str">
            <v>DESIGN BUILD PROJECTS ONLY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  <cell r="G1764">
            <v>1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  <cell r="G1765">
            <v>1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  <cell r="G1766">
            <v>1</v>
          </cell>
        </row>
        <row r="1767">
          <cell r="A1767" t="str">
            <v>601E21100</v>
          </cell>
          <cell r="B1767" t="str">
            <v>Y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  <cell r="G1784">
            <v>1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  <cell r="G1817" t="str">
            <v>SPECIFY TYPE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B1819" t="str">
            <v>Y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  <cell r="G1821">
            <v>1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  <cell r="G1837">
            <v>1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  <cell r="G1842">
            <v>1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  <cell r="G1843">
            <v>1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  <cell r="G1844">
            <v>1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  <cell r="G1852">
            <v>1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  <cell r="G1853">
            <v>1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  <cell r="G1854">
            <v>1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  <cell r="G1904">
            <v>1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  <cell r="G1905">
            <v>1</v>
          </cell>
        </row>
        <row r="1906">
          <cell r="A1906" t="str">
            <v>605E32201</v>
          </cell>
          <cell r="B1906" t="str">
            <v>Y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B1907" t="str">
            <v>Y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B1908" t="str">
            <v>Y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  <cell r="G1911" t="str">
            <v>ADD SUPPLEMENTAL DESCRIPTION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  <cell r="G1912" t="str">
            <v>ADD SUPPLEMENTAL DESCRIPTION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  <cell r="G1913" t="str">
            <v>ADD SUPPLEMENTAL DESCRIPTION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  <cell r="G2021" t="str">
            <v>SPECIFY NCHRP 350/MASH 2016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B2118" t="str">
            <v>Y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B2119" t="str">
            <v>Y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B2120" t="str">
            <v>Y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  <cell r="G2120" t="str">
            <v>ADD SUPPLEMENTAL DESCRIPTION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  <cell r="G2121" t="str">
            <v>ADD SUPPLEMENTAL DESCRIPTION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  <cell r="G2140" t="str">
            <v>SPECIFY DESIGN MPH/INCH WIDTH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  <cell r="G2141" t="str">
            <v>SPECIFY DESIGN MPH/INCH WIDTH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  <cell r="G2142" t="str">
            <v>SPECIFY DESIGN MPH/INCH WIDTH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  <cell r="G2151">
            <v>1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  <cell r="G2152">
            <v>1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  <cell r="G2157">
            <v>1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  <cell r="G2158">
            <v>1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  <cell r="G2159">
            <v>1</v>
          </cell>
        </row>
        <row r="2160">
          <cell r="A2160" t="str">
            <v>606E98000</v>
          </cell>
          <cell r="B2160" t="str">
            <v>Y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B2162" t="str">
            <v>Y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  <cell r="G2179" t="str">
            <v>SEE BDM 310.11, STR GROUNDING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  <cell r="G2180" t="str">
            <v>SEE BDM 310.11, STR GROUNDING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  <cell r="G2181" t="str">
            <v>SEE BDM 310.11, STR GROUNDING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B2190" t="str">
            <v>Y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B2191" t="str">
            <v>Y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  <cell r="G2198">
            <v>1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  <cell r="G2199">
            <v>1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  <cell r="G2200">
            <v>1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  <cell r="G2231">
            <v>1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  <cell r="G2232">
            <v>1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  <cell r="G2233">
            <v>1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  <cell r="G2273" t="str">
            <v>CHECK UNIT OF MEASURE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  <cell r="G2294">
            <v>1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  <cell r="G2295">
            <v>1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  <cell r="G2296">
            <v>1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  <cell r="G2651" t="str">
            <v>SPECIFY CONDUIT DIAMETER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  <cell r="G2652" t="str">
            <v>SPECIFY CONDUIT DIAMETER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  <cell r="G2653" t="str">
            <v>SPECIFY CONDUIT DIAMETER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  <cell r="G2807" t="str">
            <v>SPECIFY TYPE AND SIZE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  <cell r="G2808" t="str">
            <v>SPECIFY TYPE AND SIZE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  <cell r="G2809" t="str">
            <v>SPECIFY TYPE AND SIZE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B2813" t="str">
            <v>Y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  <cell r="G2816" t="str">
            <v>SPECIFY SIZE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B2818" t="str">
            <v>Y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  <cell r="G2821">
            <v>1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B2825" t="str">
            <v>Y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B2826" t="str">
            <v>Y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  <cell r="G2898">
            <v>1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  <cell r="G2989">
            <v>1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  <cell r="G3016">
            <v>1</v>
          </cell>
        </row>
        <row r="3017">
          <cell r="A3017" t="str">
            <v>611E99660</v>
          </cell>
          <cell r="B3017" t="str">
            <v>Y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B3027" t="str">
            <v>Y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B3028" t="str">
            <v>Y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B3033" t="str">
            <v>Y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  <cell r="G3034">
            <v>1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  <cell r="G3035">
            <v>1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  <cell r="G3036">
            <v>1</v>
          </cell>
        </row>
        <row r="3037">
          <cell r="A3037" t="str">
            <v>611E99900</v>
          </cell>
          <cell r="B3037" t="str">
            <v>Y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B3052" t="str">
            <v>Y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B3056" t="str">
            <v>Y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B3057" t="str">
            <v>Y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  <cell r="G3059" t="str">
            <v>TEMPORARY ONLY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  <cell r="G3068">
            <v>1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  <cell r="G3075" t="str">
            <v>CHECK UNIT OF MEASURE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  <cell r="G3076" t="str">
            <v>CHECK UNIT OF MEASURE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B3086" t="str">
            <v>Y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B3087" t="str">
            <v>Y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B3092" t="str">
            <v>Y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  <cell r="G3097" t="str">
            <v>SPECIFY 1WAY OR BIDIRECTIONAL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  <cell r="G3098" t="str">
            <v>SPECIFY 1WAY OR BIDIRECTIONAL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  <cell r="G3099" t="str">
            <v>SPECIFY 1WAY OR BIDIRECTIONAL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B3111" t="str">
            <v>Y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  <cell r="G3111" t="str">
            <v>ODOT INTERNAL USE ONLY</v>
          </cell>
        </row>
        <row r="3112">
          <cell r="A3112" t="str">
            <v>614E13800</v>
          </cell>
          <cell r="B3112" t="str">
            <v>Y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  <cell r="G3113">
            <v>1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  <cell r="G3115">
            <v>1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  <cell r="G3278" t="str">
            <v>OBSOLETE 11/24/2022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  <cell r="G3283" t="str">
            <v>OBSOLETE 11/24/2022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  <cell r="G3326">
            <v>1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  <cell r="G3327">
            <v>1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  <cell r="G3328">
            <v>1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B3330" t="str">
            <v>Y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B3338" t="str">
            <v>Y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  <cell r="G3338" t="str">
            <v>DESIGN BUILD PROJECTS ONLY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  <cell r="G3349">
            <v>1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  <cell r="G3350">
            <v>1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  <cell r="G3351">
            <v>1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  <cell r="G3389">
            <v>1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  <cell r="G3390">
            <v>1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  <cell r="G3397">
            <v>1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  <cell r="G3398">
            <v>1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  <cell r="G3409" t="str">
            <v>REQUIRES PLAN INSERT SHEET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  <cell r="G3410" t="str">
            <v>REQUIRES PLAN INSERT SHEET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  <cell r="G3441">
            <v>1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  <cell r="G3442">
            <v>1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  <cell r="G3443">
            <v>1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B3446" t="str">
            <v>Y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  <cell r="G3468">
            <v>1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B3471" t="str">
            <v>Y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B3472" t="str">
            <v>Y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B3477" t="str">
            <v>Y</v>
          </cell>
          <cell r="C3477" t="str">
            <v>LS</v>
          </cell>
          <cell r="D3477" t="str">
            <v>MOBILIZATION, AS PER PLAN</v>
          </cell>
          <cell r="F3477">
            <v>0</v>
          </cell>
          <cell r="G3477" t="str">
            <v>DESIGN BUILD PROJECTS ONLY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  <cell r="G3491">
            <v>1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  <cell r="G3495" t="str">
            <v>ADD SUPPLEMENTAL DESCRIPTION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  <cell r="G3496" t="str">
            <v>ADD SUPPLEMENTAL DESCRIPTION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  <cell r="G3509">
            <v>1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  <cell r="G3575">
            <v>1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  <cell r="G3594">
            <v>1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  <cell r="G3605">
            <v>1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  <cell r="G3628">
            <v>1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  <cell r="G3640">
            <v>1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  <cell r="G3657">
            <v>1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  <cell r="G3662" t="str">
            <v>ONLY FOR EXISTING 2C CIRCUITS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  <cell r="G3663" t="str">
            <v>ONLY FOR EXISTING 2C CIRCUITS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  <cell r="G3664" t="str">
            <v>ONLY FOR EXISTING 2C CIRCUITS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  <cell r="G3681">
            <v>1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  <cell r="G3755" t="str">
            <v>SPECIFY SIZE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  <cell r="G3756" t="str">
            <v>SPECIFY SIZE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  <cell r="G3757" t="str">
            <v>SPECIFY SIZE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  <cell r="G3769">
            <v>1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  <cell r="G3770" t="str">
            <v>ADD SUPPLEMENTAL DESCRIPTION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  <cell r="G3795" t="str">
            <v>ADD SUPPLEMENTAL DESCRIPTION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  <cell r="G3799">
            <v>1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  <cell r="G3800">
            <v>1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  <cell r="G3815">
            <v>1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  <cell r="G3859">
            <v>1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B3870" t="str">
            <v>Y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  <cell r="G3892" t="str">
            <v>CHECK UNIT OF MEASURE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  <cell r="G3893" t="str">
            <v>CHECK UNIT OF MEASURE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  <cell r="G3894" t="str">
            <v>CHECK UNIT OF MEASURE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B3902" t="str">
            <v>Y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B3903" t="str">
            <v>Y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B3904" t="str">
            <v>Y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B3914" t="str">
            <v>Y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B3915" t="str">
            <v>Y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  <cell r="G3949" t="str">
            <v>SPECIFY LOCATION</v>
          </cell>
        </row>
        <row r="3950">
          <cell r="A3950" t="str">
            <v>625E75800</v>
          </cell>
          <cell r="B3950" t="str">
            <v>Y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  <cell r="G3951">
            <v>1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  <cell r="G3953">
            <v>1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B3959" t="str">
            <v>Y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B3966" t="str">
            <v>Y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  <cell r="G4241">
            <v>1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B4298" t="str">
            <v>Y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  <cell r="G4298" t="str">
            <v>CHECK UNIT OF MEASURE</v>
          </cell>
        </row>
        <row r="4299">
          <cell r="A4299" t="str">
            <v>630E78000</v>
          </cell>
          <cell r="B4299" t="str">
            <v>Y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  <cell r="G4299" t="str">
            <v>CHECK UNIT OF MEASURE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B4326" t="str">
            <v>Y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  <cell r="G4502" t="str">
            <v>ADD SUPPLEMENTAL DESCRIPTION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  <cell r="G4506">
            <v>1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  <cell r="G4507">
            <v>1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B4511" t="str">
            <v>Y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  <cell r="G4537">
            <v>1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  <cell r="G4544" t="str">
            <v>SPECIFY TYPE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  <cell r="G4545" t="str">
            <v>SPECIFY TYPE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  <cell r="G4560">
            <v>1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  <cell r="G4570">
            <v>1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  <cell r="G4572">
            <v>1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  <cell r="G4574">
            <v>1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  <cell r="G4585">
            <v>1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B4632" t="str">
            <v>Y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B4633" t="str">
            <v>Y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B4634" t="str">
            <v>Y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  <cell r="G4636" t="str">
            <v>SPECIFY TYPE AND/OR COLOR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  <cell r="G4637" t="str">
            <v>SPECIFY TYPE AND/OR COLOR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  <cell r="G4684">
            <v>1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  <cell r="G4736">
            <v>1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  <cell r="G4737">
            <v>1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  <cell r="G4738">
            <v>1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  <cell r="G4787">
            <v>1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  <cell r="G4799">
            <v>1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  <cell r="G5067">
            <v>1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  <cell r="G5091">
            <v>1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  <cell r="G5130">
            <v>1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  <cell r="G5173" t="str">
            <v>SPECIFY TYPE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  <cell r="G5174" t="str">
            <v>SPECIFY TYPE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  <cell r="G5220">
            <v>1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  <cell r="G5221" t="str">
            <v>ADD SUPPLEMENTAL DESCRIPTION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  <cell r="G5222" t="str">
            <v>ADD SUPPLEMENTAL DESCRIPTION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  <cell r="G5227" t="str">
            <v>SPECIFY TYPE OF ITEM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  <cell r="G5241">
            <v>1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  <cell r="G5242">
            <v>1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  <cell r="G5243">
            <v>1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B5248" t="str">
            <v>Y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  <cell r="G5284">
            <v>1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  <cell r="G5285">
            <v>1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  <cell r="G5286">
            <v>1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B5673" t="str">
            <v>Y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638E11310</v>
          </cell>
          <cell r="B5674" t="str">
            <v>Y</v>
          </cell>
          <cell r="C5674" t="str">
            <v>EACH</v>
          </cell>
          <cell r="D5674" t="str">
            <v>2" AIR RELEASE VALVE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638E11500</v>
          </cell>
          <cell r="B5675" t="str">
            <v>Y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B6137" t="str">
            <v>Y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B6138" t="str">
            <v>Y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  <cell r="G6260">
            <v>1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  <cell r="G6261">
            <v>1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  <cell r="G6262">
            <v>1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  <cell r="G6330">
            <v>1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  <cell r="G6331">
            <v>1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  <cell r="G6332">
            <v>1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  <cell r="G6402">
            <v>1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  <cell r="G6403">
            <v>1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  <cell r="G6404">
            <v>1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  <cell r="G6577">
            <v>1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  <cell r="G6578">
            <v>1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  <cell r="G6579">
            <v>1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  <cell r="G6596" t="str">
            <v>OBSOLETE 11/24/2022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  <cell r="G6652">
            <v>1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  <cell r="G6653">
            <v>1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  <cell r="G6654">
            <v>1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  <cell r="G6750">
            <v>1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  <cell r="G6751">
            <v>1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  <cell r="G6752">
            <v>1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  <cell r="G6802">
            <v>1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  <cell r="G6843">
            <v>1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  <cell r="G6844">
            <v>1</v>
          </cell>
        </row>
        <row r="6845">
          <cell r="A6845" t="str">
            <v>659E40001</v>
          </cell>
          <cell r="B6845" t="str">
            <v>Y</v>
          </cell>
          <cell r="C6845" t="str">
            <v>MSF</v>
          </cell>
          <cell r="D6845" t="str">
            <v>MOWING, AS PER PLAN</v>
          </cell>
          <cell r="F6845">
            <v>0</v>
          </cell>
          <cell r="G6845" t="str">
            <v>DESIGN BUILD PROJECTS ONLY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  <cell r="G6852" t="str">
            <v>SPECIFY TYPE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  <cell r="G6853" t="str">
            <v>SPECIFY TYPE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  <cell r="G6857" t="str">
            <v>SPECIFY TYPE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  <cell r="G6858" t="str">
            <v>SPECIFY TYPE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  <cell r="G6905" t="str">
            <v>SPECIFY TYPE AND CONDITION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  <cell r="G6906" t="str">
            <v>SPECIFY TYPE AND CONDITION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B6937" t="str">
            <v>Y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  <cell r="G6949">
            <v>1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B6987" t="str">
            <v>Y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B6988" t="str">
            <v>Y</v>
          </cell>
          <cell r="C6988" t="str">
            <v>SY</v>
          </cell>
          <cell r="D6988" t="str">
            <v>EROSION CONTROL MAT, TYPE G</v>
          </cell>
          <cell r="F6988">
            <v>0</v>
          </cell>
          <cell r="G6988" t="str">
            <v>GENERAL ONLY</v>
          </cell>
        </row>
        <row r="6989">
          <cell r="A6989" t="str">
            <v>671E15080</v>
          </cell>
          <cell r="B6989" t="str">
            <v>Y</v>
          </cell>
          <cell r="C6989" t="str">
            <v>SY</v>
          </cell>
          <cell r="D6989" t="str">
            <v>EROSION CONTROL MAT, TYPE I</v>
          </cell>
          <cell r="F6989">
            <v>0</v>
          </cell>
          <cell r="G6989" t="str">
            <v>NO ELEC/PLBG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  <cell r="G6990" t="str">
            <v>GENERAL ONLY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  <cell r="G7010" t="str">
            <v>GENERAL ONLY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  <cell r="G7011" t="str">
            <v>PLUMBING ONLY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  <cell r="G7012" t="str">
            <v>PLUMBING ONLY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  <cell r="G7019" t="str">
            <v>HEATING &amp; VENTILATING ONLY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  <cell r="G7020" t="str">
            <v>ELECTRICAL ONLY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  <cell r="G7034" t="str">
            <v>ELECTRICAL ONLY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  <cell r="G7087" t="str">
            <v>ADD SUPPLEMENTAL DESCRIPTION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  <cell r="G7088" t="str">
            <v>ADD SUPPLEMENTAL DESCRIPTION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  <cell r="G7133" t="str">
            <v>CHECK UNIT OF MEASURE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  <cell r="G7177" t="str">
            <v>ADD SUPPLEMENTAL DESCRIPTION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  <cell r="G7178" t="str">
            <v>ADD SUPPLEMENTAL DESCRIPTION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  <cell r="G7179" t="str">
            <v>ADD SUPPLEMENTAL DESCRIPTION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  <cell r="G7234" t="str">
            <v>CHECK UNIT OF MEASURE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  <cell r="G7267">
            <v>1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  <cell r="G7268">
            <v>1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  <cell r="G7269">
            <v>1</v>
          </cell>
        </row>
        <row r="7270">
          <cell r="A7270" t="str">
            <v>804E98000</v>
          </cell>
          <cell r="B7270" t="str">
            <v>Y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  <cell r="G7338" t="str">
            <v>SPECIFY SIZE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  <cell r="G7342" t="str">
            <v>SPECIFY SIZE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  <cell r="G7344">
            <v>1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  <cell r="G7348" t="str">
            <v>CHECK UNIT OF MEASURE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  <cell r="G7376">
            <v>1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B7406" t="str">
            <v>Y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  <cell r="G7406" t="str">
            <v>DESIGN BUILD PROJECTS ONLY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  <cell r="G7425" t="str">
            <v>LOCATION REQUIRED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  <cell r="G7426" t="str">
            <v>LOCATION REQUIRED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  <cell r="G7427" t="str">
            <v>SEE SS820 FOR SUPP DESCRIPTION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  <cell r="G7453">
            <v>1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  <cell r="G7466" t="str">
            <v>SPECIFY TYPE AND SIZE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  <cell r="G7467" t="str">
            <v>SPECIFY TYPE AND SIZE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B7479" t="str">
            <v>Y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  <cell r="G7479" t="str">
            <v>DESIGN BUILD PROJECTS ONLY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  <cell r="G7480" t="str">
            <v>SPECIFY SIZE (___" DIAMETER)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  <cell r="G7481" t="str">
            <v>SPECIFY SIZE (___" DIAMETER)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AE35" sqref="AE3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7" t="str">
        <f>"SUBSUMMARY SHEET " &amp; B8</f>
        <v>SUBSUMMARY SHEET 8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30">
        <v>9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8</v>
      </c>
      <c r="D8" s="66" t="s">
        <v>7</v>
      </c>
      <c r="E8" s="66"/>
      <c r="F8" s="66"/>
      <c r="G8" s="66"/>
      <c r="H8" s="66"/>
      <c r="I8" s="66"/>
      <c r="J8" s="66"/>
      <c r="K8" s="24" t="s">
        <v>31</v>
      </c>
      <c r="L8" s="24" t="s">
        <v>33</v>
      </c>
      <c r="M8" s="24" t="s">
        <v>34</v>
      </c>
      <c r="N8" s="24" t="s">
        <v>35</v>
      </c>
      <c r="O8" s="24"/>
      <c r="P8" s="24" t="s">
        <v>59</v>
      </c>
      <c r="Q8" s="24" t="s">
        <v>36</v>
      </c>
      <c r="R8" s="24" t="s">
        <v>55</v>
      </c>
      <c r="S8" s="24" t="s">
        <v>43</v>
      </c>
      <c r="T8" s="24"/>
      <c r="U8" s="24" t="s">
        <v>53</v>
      </c>
      <c r="V8" s="24" t="s">
        <v>60</v>
      </c>
      <c r="W8" s="24" t="s">
        <v>51</v>
      </c>
      <c r="X8" s="24"/>
      <c r="Y8" s="24" t="s">
        <v>23</v>
      </c>
      <c r="Z8" s="24" t="s">
        <v>24</v>
      </c>
      <c r="AA8" s="24" t="s">
        <v>25</v>
      </c>
      <c r="AB8" s="24" t="s">
        <v>26</v>
      </c>
      <c r="AC8" s="24" t="s">
        <v>27</v>
      </c>
      <c r="AD8" s="24" t="s">
        <v>28</v>
      </c>
      <c r="AE8" s="24" t="s">
        <v>29</v>
      </c>
    </row>
    <row r="9" spans="1:38" ht="12.75" customHeight="1" thickBot="1" x14ac:dyDescent="0.25">
      <c r="D9" s="52" t="s">
        <v>8</v>
      </c>
      <c r="E9" s="52"/>
      <c r="F9" s="52"/>
      <c r="G9" s="52"/>
      <c r="H9" s="52"/>
      <c r="I9" s="52"/>
      <c r="J9" s="5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0" t="s">
        <v>10</v>
      </c>
      <c r="D10" s="53" t="s">
        <v>20</v>
      </c>
      <c r="E10" s="53" t="s">
        <v>21</v>
      </c>
      <c r="F10" s="56" t="s">
        <v>0</v>
      </c>
      <c r="G10" s="57"/>
      <c r="H10" s="57"/>
      <c r="I10" s="57"/>
      <c r="J10" s="58"/>
      <c r="K10" s="7" t="str">
        <f t="shared" ref="K10:AE10" si="0">IF(OR(TRIM(K8)=0,TRIM(K8)=""),"",IF(IFERROR(TRIM(INDEX(QryItemNamed,MATCH(TRIM(K8),ITEM,0),2)),"")="Y","SPECIAL",LEFT(IFERROR(TRIM(INDEX(ITEM,MATCH(TRIM(K8),ITEM,0))),""),3)))</f>
        <v>201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611</v>
      </c>
      <c r="Q10" s="8" t="str">
        <f t="shared" si="0"/>
        <v>608</v>
      </c>
      <c r="R10" s="8" t="str">
        <f t="shared" si="0"/>
        <v>608</v>
      </c>
      <c r="S10" s="8" t="str">
        <f t="shared" si="0"/>
        <v>608</v>
      </c>
      <c r="T10" s="8" t="str">
        <f t="shared" si="0"/>
        <v/>
      </c>
      <c r="U10" s="8" t="str">
        <f t="shared" si="0"/>
        <v>609</v>
      </c>
      <c r="V10" s="8" t="str">
        <f t="shared" si="0"/>
        <v>609</v>
      </c>
      <c r="W10" s="8" t="str">
        <f t="shared" si="0"/>
        <v>609</v>
      </c>
      <c r="X10" s="8" t="str">
        <f t="shared" si="0"/>
        <v/>
      </c>
      <c r="Y10" s="8" t="str">
        <f t="shared" si="0"/>
        <v>659</v>
      </c>
      <c r="Z10" s="8" t="str">
        <f t="shared" si="0"/>
        <v>659</v>
      </c>
      <c r="AA10" s="8" t="str">
        <f t="shared" si="0"/>
        <v>659</v>
      </c>
      <c r="AB10" s="8" t="str">
        <f t="shared" si="0"/>
        <v>659</v>
      </c>
      <c r="AC10" s="8" t="str">
        <f t="shared" si="0"/>
        <v>659</v>
      </c>
      <c r="AD10" s="8" t="str">
        <f t="shared" si="0"/>
        <v>659</v>
      </c>
      <c r="AE10" s="8" t="str">
        <f t="shared" si="0"/>
        <v>659</v>
      </c>
    </row>
    <row r="11" spans="1:38" ht="12.75" customHeight="1" x14ac:dyDescent="0.2">
      <c r="B11" s="41"/>
      <c r="D11" s="54"/>
      <c r="E11" s="54"/>
      <c r="F11" s="59"/>
      <c r="G11" s="60"/>
      <c r="H11" s="60"/>
      <c r="I11" s="60"/>
      <c r="J11" s="61"/>
      <c r="K11" s="50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CLEARING AND GRUBBING</v>
      </c>
      <c r="L11" s="51" t="str">
        <f t="shared" si="1"/>
        <v>PAVEMENT REMOVED</v>
      </c>
      <c r="M11" s="51" t="str">
        <f t="shared" si="1"/>
        <v>WALK REMOVED</v>
      </c>
      <c r="N11" s="51" t="str">
        <f t="shared" si="1"/>
        <v>CURB REMOVED</v>
      </c>
      <c r="O11" s="51" t="str">
        <f t="shared" si="1"/>
        <v/>
      </c>
      <c r="P11" s="51" t="str">
        <f t="shared" si="1"/>
        <v>MANHOLE ADJUSTED TO GRADE</v>
      </c>
      <c r="Q11" s="51" t="str">
        <f t="shared" si="1"/>
        <v>4" CONCRETE WALK</v>
      </c>
      <c r="R11" s="51" t="str">
        <f t="shared" si="1"/>
        <v>CONCRETE STEPS, TYPE A</v>
      </c>
      <c r="S11" s="51" t="str">
        <f t="shared" si="1"/>
        <v>CURB RAMP, AS PER PLAN</v>
      </c>
      <c r="T11" s="51" t="str">
        <f t="shared" si="1"/>
        <v/>
      </c>
      <c r="U11" s="51" t="str">
        <f t="shared" si="1"/>
        <v>COMBINATION CURB AND GUTTER, TYPE 2, AS PER PLAN</v>
      </c>
      <c r="V11" s="51" t="str">
        <f t="shared" si="1"/>
        <v>COMBINATION CURB AND GUTTER, TYPE 4, AS PER PLAN</v>
      </c>
      <c r="W11" s="51" t="str">
        <f t="shared" si="1"/>
        <v>CURB, TYPE 6</v>
      </c>
      <c r="X11" s="51" t="str">
        <f t="shared" si="1"/>
        <v/>
      </c>
      <c r="Y11" s="51" t="str">
        <f t="shared" si="1"/>
        <v>TOPSOIL</v>
      </c>
      <c r="Z11" s="51" t="str">
        <f t="shared" si="1"/>
        <v>SEEDING AND MULCHING</v>
      </c>
      <c r="AA11" s="51" t="str">
        <f t="shared" si="1"/>
        <v>REPAIR SEEDING AND MULCHING</v>
      </c>
      <c r="AB11" s="51" t="str">
        <f t="shared" si="1"/>
        <v>INTER-SEEDING</v>
      </c>
      <c r="AC11" s="51" t="str">
        <f t="shared" si="1"/>
        <v>COMMERCIAL FERTILIZER</v>
      </c>
      <c r="AD11" s="51" t="str">
        <f t="shared" si="1"/>
        <v>LIME</v>
      </c>
      <c r="AE11" s="51" t="str">
        <f t="shared" si="1"/>
        <v>WATER</v>
      </c>
    </row>
    <row r="12" spans="1:38" ht="12.75" customHeight="1" x14ac:dyDescent="0.2">
      <c r="B12" s="41"/>
      <c r="D12" s="54"/>
      <c r="E12" s="54"/>
      <c r="F12" s="59"/>
      <c r="G12" s="60"/>
      <c r="H12" s="60"/>
      <c r="I12" s="60"/>
      <c r="J12" s="61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8" ht="12.75" customHeight="1" x14ac:dyDescent="0.2">
      <c r="B13" s="41"/>
      <c r="D13" s="54"/>
      <c r="E13" s="54"/>
      <c r="F13" s="59"/>
      <c r="G13" s="60"/>
      <c r="H13" s="60"/>
      <c r="I13" s="60"/>
      <c r="J13" s="61"/>
      <c r="K13" s="50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</row>
    <row r="14" spans="1:38" ht="12.75" customHeight="1" x14ac:dyDescent="0.2">
      <c r="B14" s="41"/>
      <c r="D14" s="54"/>
      <c r="E14" s="54"/>
      <c r="F14" s="59"/>
      <c r="G14" s="60"/>
      <c r="H14" s="60"/>
      <c r="I14" s="60"/>
      <c r="J14" s="61"/>
      <c r="K14" s="50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8" ht="12.75" customHeight="1" x14ac:dyDescent="0.2">
      <c r="B15" s="41"/>
      <c r="D15" s="54"/>
      <c r="E15" s="54"/>
      <c r="F15" s="59"/>
      <c r="G15" s="60"/>
      <c r="H15" s="60"/>
      <c r="I15" s="60"/>
      <c r="J15" s="61"/>
      <c r="K15" s="50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8" ht="12.75" customHeight="1" x14ac:dyDescent="0.2">
      <c r="B16" s="41"/>
      <c r="D16" s="54"/>
      <c r="E16" s="54"/>
      <c r="F16" s="59"/>
      <c r="G16" s="60"/>
      <c r="H16" s="60"/>
      <c r="I16" s="60"/>
      <c r="J16" s="61"/>
      <c r="K16" s="50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</row>
    <row r="17" spans="2:31" ht="12.75" customHeight="1" x14ac:dyDescent="0.2">
      <c r="B17" s="41"/>
      <c r="D17" s="54"/>
      <c r="E17" s="54"/>
      <c r="F17" s="59"/>
      <c r="G17" s="60"/>
      <c r="H17" s="60"/>
      <c r="I17" s="60"/>
      <c r="J17" s="61"/>
      <c r="K17" s="50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2:31" ht="12.75" customHeight="1" x14ac:dyDescent="0.2">
      <c r="B18" s="41"/>
      <c r="D18" s="54"/>
      <c r="E18" s="54"/>
      <c r="F18" s="59"/>
      <c r="G18" s="60"/>
      <c r="H18" s="60"/>
      <c r="I18" s="60"/>
      <c r="J18" s="61"/>
      <c r="K18" s="50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2:31" ht="12.75" customHeight="1" x14ac:dyDescent="0.2">
      <c r="B19" s="41"/>
      <c r="D19" s="54"/>
      <c r="E19" s="54"/>
      <c r="F19" s="59"/>
      <c r="G19" s="60"/>
      <c r="H19" s="60"/>
      <c r="I19" s="60"/>
      <c r="J19" s="61"/>
      <c r="K19" s="50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2:31" ht="12.75" customHeight="1" x14ac:dyDescent="0.2">
      <c r="B20" s="41"/>
      <c r="D20" s="54"/>
      <c r="E20" s="54"/>
      <c r="F20" s="59"/>
      <c r="G20" s="60"/>
      <c r="H20" s="60"/>
      <c r="I20" s="60"/>
      <c r="J20" s="61"/>
      <c r="K20" s="50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spans="2:31" ht="12.75" customHeight="1" x14ac:dyDescent="0.2">
      <c r="B21" s="41"/>
      <c r="D21" s="54"/>
      <c r="E21" s="54"/>
      <c r="F21" s="59"/>
      <c r="G21" s="60"/>
      <c r="H21" s="60"/>
      <c r="I21" s="60"/>
      <c r="J21" s="61"/>
      <c r="K21" s="5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2:31" ht="12.75" customHeight="1" x14ac:dyDescent="0.2">
      <c r="B22" s="41"/>
      <c r="D22" s="54"/>
      <c r="E22" s="54"/>
      <c r="F22" s="59"/>
      <c r="G22" s="60"/>
      <c r="H22" s="60"/>
      <c r="I22" s="60"/>
      <c r="J22" s="61"/>
      <c r="K22" s="5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</row>
    <row r="23" spans="2:31" ht="12.75" customHeight="1" thickBot="1" x14ac:dyDescent="0.25">
      <c r="B23" s="42"/>
      <c r="D23" s="55"/>
      <c r="E23" s="55"/>
      <c r="F23" s="62"/>
      <c r="G23" s="63"/>
      <c r="H23" s="63"/>
      <c r="I23" s="63"/>
      <c r="J23" s="64"/>
      <c r="K23" s="9" t="str">
        <f t="shared" ref="K23:AE23" si="2">IF(OR(TRIM(K8)=0,TRIM(K8)=""),"",IFERROR(TRIM(INDEX(QryItemNamed,MATCH(TRIM(K8),ITEM,0),3)),""))</f>
        <v>LS</v>
      </c>
      <c r="L23" s="10" t="str">
        <f t="shared" si="2"/>
        <v>SY</v>
      </c>
      <c r="M23" s="10" t="str">
        <f t="shared" si="2"/>
        <v>SF</v>
      </c>
      <c r="N23" s="10" t="str">
        <f t="shared" si="2"/>
        <v>FT</v>
      </c>
      <c r="O23" s="10" t="str">
        <f t="shared" si="2"/>
        <v/>
      </c>
      <c r="P23" s="10" t="str">
        <f t="shared" si="2"/>
        <v>EACH</v>
      </c>
      <c r="Q23" s="10" t="str">
        <f t="shared" si="2"/>
        <v>SF</v>
      </c>
      <c r="R23" s="10" t="str">
        <f t="shared" si="2"/>
        <v>FT</v>
      </c>
      <c r="S23" s="10" t="str">
        <f t="shared" si="2"/>
        <v>SF</v>
      </c>
      <c r="T23" s="10" t="str">
        <f t="shared" si="2"/>
        <v/>
      </c>
      <c r="U23" s="10" t="str">
        <f t="shared" si="2"/>
        <v>FT</v>
      </c>
      <c r="V23" s="10" t="str">
        <f t="shared" si="2"/>
        <v>FT</v>
      </c>
      <c r="W23" s="10" t="str">
        <f t="shared" si="2"/>
        <v>FT</v>
      </c>
      <c r="X23" s="10" t="str">
        <f t="shared" si="2"/>
        <v/>
      </c>
      <c r="Y23" s="10" t="str">
        <f t="shared" si="2"/>
        <v>CY</v>
      </c>
      <c r="Z23" s="10" t="str">
        <f t="shared" si="2"/>
        <v>SY</v>
      </c>
      <c r="AA23" s="10" t="str">
        <f t="shared" si="2"/>
        <v>SY</v>
      </c>
      <c r="AB23" s="10" t="str">
        <f t="shared" si="2"/>
        <v>SY</v>
      </c>
      <c r="AC23" s="10" t="str">
        <f t="shared" si="2"/>
        <v>TON</v>
      </c>
      <c r="AD23" s="10" t="str">
        <f t="shared" si="2"/>
        <v>ACRE</v>
      </c>
      <c r="AE23" s="10" t="str">
        <f t="shared" si="2"/>
        <v>MGAL</v>
      </c>
    </row>
    <row r="24" spans="2:31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6">
        <v>1</v>
      </c>
      <c r="D25" s="15"/>
      <c r="E25" s="15">
        <v>3</v>
      </c>
      <c r="F25" s="33" t="s">
        <v>30</v>
      </c>
      <c r="G25" s="17"/>
      <c r="H25" s="15"/>
      <c r="I25" s="16"/>
      <c r="J25" s="18"/>
      <c r="K25" s="17" t="s">
        <v>32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f>45+9</f>
        <v>54</v>
      </c>
      <c r="Z25" s="15">
        <f>400+77</f>
        <v>477</v>
      </c>
      <c r="AA25" s="15">
        <f>20+4</f>
        <v>24</v>
      </c>
      <c r="AB25" s="15">
        <f>20+4</f>
        <v>24</v>
      </c>
      <c r="AC25" s="15">
        <f>0.06+0.01</f>
        <v>6.9999999999999993E-2</v>
      </c>
      <c r="AD25" s="37">
        <f>0.08+0.02</f>
        <v>0.1</v>
      </c>
      <c r="AE25" s="15">
        <f>3+1</f>
        <v>4</v>
      </c>
    </row>
    <row r="26" spans="2:31" ht="12.75" customHeight="1" x14ac:dyDescent="0.2">
      <c r="B26" s="26">
        <v>1</v>
      </c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6">
        <v>1</v>
      </c>
      <c r="D27" s="15" t="s">
        <v>37</v>
      </c>
      <c r="E27" s="15">
        <v>9</v>
      </c>
      <c r="F27" s="16">
        <v>3597.16</v>
      </c>
      <c r="G27" s="17" t="s">
        <v>40</v>
      </c>
      <c r="H27" s="15"/>
      <c r="I27" s="16">
        <v>3607.74</v>
      </c>
      <c r="J27" s="18" t="s">
        <v>40</v>
      </c>
      <c r="K27" s="17"/>
      <c r="L27" s="35"/>
      <c r="M27" s="15">
        <v>94</v>
      </c>
      <c r="N27" s="15">
        <v>19</v>
      </c>
      <c r="O27" s="35"/>
      <c r="P27" s="34"/>
      <c r="Q27" s="15"/>
      <c r="R27" s="15"/>
      <c r="S27" s="15">
        <v>99</v>
      </c>
      <c r="T27" s="15"/>
      <c r="U27" s="15"/>
      <c r="V27" s="15"/>
      <c r="W27" s="15">
        <v>5</v>
      </c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6">
        <v>1</v>
      </c>
      <c r="D28" s="15" t="s">
        <v>38</v>
      </c>
      <c r="E28" s="15">
        <v>9</v>
      </c>
      <c r="F28" s="16">
        <v>3630.52</v>
      </c>
      <c r="G28" s="17" t="s">
        <v>40</v>
      </c>
      <c r="H28" s="15"/>
      <c r="I28" s="16">
        <v>3641.17</v>
      </c>
      <c r="J28" s="18" t="s">
        <v>40</v>
      </c>
      <c r="K28" s="17"/>
      <c r="L28" s="35"/>
      <c r="M28" s="15">
        <v>120</v>
      </c>
      <c r="N28" s="15">
        <v>21</v>
      </c>
      <c r="O28" s="35"/>
      <c r="P28" s="34"/>
      <c r="Q28" s="15"/>
      <c r="R28" s="15"/>
      <c r="S28" s="15">
        <v>109</v>
      </c>
      <c r="T28" s="15"/>
      <c r="U28" s="15"/>
      <c r="V28" s="15"/>
      <c r="W28" s="15">
        <v>9</v>
      </c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6">
        <v>1</v>
      </c>
      <c r="D29" s="15" t="s">
        <v>39</v>
      </c>
      <c r="E29" s="15">
        <v>9</v>
      </c>
      <c r="F29" s="16">
        <v>3641.17</v>
      </c>
      <c r="G29" s="17" t="s">
        <v>40</v>
      </c>
      <c r="H29" s="15"/>
      <c r="I29" s="16">
        <v>3664.97</v>
      </c>
      <c r="J29" s="18" t="s">
        <v>40</v>
      </c>
      <c r="K29" s="17"/>
      <c r="L29" s="35"/>
      <c r="M29" s="15">
        <v>133</v>
      </c>
      <c r="N29" s="15">
        <v>7</v>
      </c>
      <c r="O29" s="35"/>
      <c r="P29" s="34"/>
      <c r="Q29" s="15"/>
      <c r="R29" s="15"/>
      <c r="S29" s="15">
        <v>171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6">
        <v>1</v>
      </c>
      <c r="D30" s="15" t="s">
        <v>44</v>
      </c>
      <c r="E30" s="15">
        <v>9</v>
      </c>
      <c r="F30" s="16">
        <v>3645.14</v>
      </c>
      <c r="G30" s="17" t="s">
        <v>41</v>
      </c>
      <c r="H30" s="15"/>
      <c r="I30" s="16">
        <v>3655.64</v>
      </c>
      <c r="J30" s="18" t="s">
        <v>41</v>
      </c>
      <c r="K30" s="17"/>
      <c r="L30" s="35"/>
      <c r="M30" s="15">
        <v>58</v>
      </c>
      <c r="N30" s="15">
        <v>7</v>
      </c>
      <c r="O30" s="35"/>
      <c r="P30" s="15"/>
      <c r="Q30" s="15"/>
      <c r="R30" s="15"/>
      <c r="S30" s="15">
        <v>94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6">
        <v>1</v>
      </c>
      <c r="D31" s="15" t="s">
        <v>45</v>
      </c>
      <c r="E31" s="36" t="s">
        <v>52</v>
      </c>
      <c r="F31" s="16">
        <v>3655.11</v>
      </c>
      <c r="G31" s="17" t="s">
        <v>41</v>
      </c>
      <c r="H31" s="15"/>
      <c r="I31" s="16">
        <v>3773.76</v>
      </c>
      <c r="J31" s="18" t="s">
        <v>41</v>
      </c>
      <c r="K31" s="17"/>
      <c r="L31" s="35"/>
      <c r="M31" s="15">
        <v>690</v>
      </c>
      <c r="N31" s="15"/>
      <c r="O31" s="35"/>
      <c r="P31" s="34"/>
      <c r="Q31" s="15"/>
      <c r="R31" s="15"/>
      <c r="S31" s="15"/>
      <c r="T31" s="15"/>
      <c r="U31" s="15"/>
      <c r="V31" s="15"/>
      <c r="W31" s="15"/>
      <c r="X31" s="15"/>
      <c r="Y31" s="15">
        <v>9</v>
      </c>
      <c r="Z31" s="35">
        <v>78</v>
      </c>
      <c r="AA31" s="15"/>
      <c r="AB31" s="15"/>
      <c r="AC31" s="15">
        <v>0.01</v>
      </c>
      <c r="AD31" s="15"/>
      <c r="AE31" s="15">
        <v>0.5</v>
      </c>
    </row>
    <row r="32" spans="2:31" ht="12.75" customHeight="1" x14ac:dyDescent="0.2">
      <c r="B32" s="26">
        <v>1</v>
      </c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6">
        <v>1</v>
      </c>
      <c r="D33" s="15" t="s">
        <v>42</v>
      </c>
      <c r="E33" s="15">
        <v>10</v>
      </c>
      <c r="F33" s="16">
        <v>3777.72</v>
      </c>
      <c r="G33" s="17" t="s">
        <v>40</v>
      </c>
      <c r="H33" s="15"/>
      <c r="I33" s="16">
        <v>3822.51</v>
      </c>
      <c r="J33" s="18" t="s">
        <v>40</v>
      </c>
      <c r="K33" s="17"/>
      <c r="L33" s="35"/>
      <c r="M33" s="15">
        <v>216</v>
      </c>
      <c r="N33" s="15"/>
      <c r="O33" s="35"/>
      <c r="P33" s="15"/>
      <c r="Q33" s="15">
        <v>250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6">
        <v>1</v>
      </c>
      <c r="D34" s="15" t="s">
        <v>46</v>
      </c>
      <c r="E34" s="15">
        <v>10</v>
      </c>
      <c r="F34" s="16">
        <v>3859.19</v>
      </c>
      <c r="G34" s="17" t="s">
        <v>41</v>
      </c>
      <c r="H34" s="15"/>
      <c r="I34" s="16">
        <v>3894.52</v>
      </c>
      <c r="J34" s="18" t="s">
        <v>41</v>
      </c>
      <c r="K34" s="17"/>
      <c r="L34" s="35">
        <v>37</v>
      </c>
      <c r="M34" s="15">
        <v>71</v>
      </c>
      <c r="N34" s="15">
        <v>20</v>
      </c>
      <c r="O34" s="35"/>
      <c r="P34" s="34"/>
      <c r="Q34" s="35"/>
      <c r="R34" s="15"/>
      <c r="S34" s="15"/>
      <c r="T34" s="15"/>
      <c r="U34" s="15">
        <v>55</v>
      </c>
      <c r="V34" s="15"/>
      <c r="W34" s="15"/>
      <c r="X34" s="15"/>
      <c r="Y34" s="15">
        <v>4</v>
      </c>
      <c r="Z34" s="15">
        <v>35</v>
      </c>
      <c r="AA34" s="15"/>
      <c r="AB34" s="15"/>
      <c r="AC34" s="15">
        <v>0.01</v>
      </c>
      <c r="AD34" s="15"/>
      <c r="AE34" s="15">
        <v>0.2</v>
      </c>
    </row>
    <row r="35" spans="2:31" ht="12.75" customHeight="1" x14ac:dyDescent="0.2">
      <c r="B35" s="26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6">
        <v>1</v>
      </c>
      <c r="D36" s="15" t="s">
        <v>47</v>
      </c>
      <c r="E36" s="15">
        <v>10</v>
      </c>
      <c r="F36" s="16">
        <v>3924.92</v>
      </c>
      <c r="G36" s="17" t="s">
        <v>40</v>
      </c>
      <c r="H36" s="15"/>
      <c r="I36" s="16">
        <v>3933.64</v>
      </c>
      <c r="J36" s="18" t="s">
        <v>40</v>
      </c>
      <c r="K36" s="17"/>
      <c r="L36" s="35"/>
      <c r="M36" s="15">
        <v>131</v>
      </c>
      <c r="N36" s="15">
        <v>28</v>
      </c>
      <c r="O36" s="35"/>
      <c r="P36" s="15"/>
      <c r="Q36" s="15">
        <v>104</v>
      </c>
      <c r="R36" s="15"/>
      <c r="S36" s="15">
        <v>78</v>
      </c>
      <c r="T36" s="15"/>
      <c r="U36" s="15">
        <v>13</v>
      </c>
      <c r="V36" s="15"/>
      <c r="W36" s="15">
        <v>17</v>
      </c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6">
        <v>1</v>
      </c>
      <c r="D37" s="15" t="s">
        <v>48</v>
      </c>
      <c r="E37" s="15">
        <v>10</v>
      </c>
      <c r="F37" s="16">
        <v>15772.11</v>
      </c>
      <c r="G37" s="17" t="s">
        <v>40</v>
      </c>
      <c r="H37" s="15"/>
      <c r="I37" s="16" t="s">
        <v>56</v>
      </c>
      <c r="J37" s="18" t="s">
        <v>40</v>
      </c>
      <c r="K37" s="17"/>
      <c r="L37" s="15"/>
      <c r="M37" s="15">
        <v>114</v>
      </c>
      <c r="N37" s="15">
        <v>21</v>
      </c>
      <c r="O37" s="35"/>
      <c r="P37" s="15"/>
      <c r="Q37" s="15">
        <v>32</v>
      </c>
      <c r="R37" s="15"/>
      <c r="S37" s="15">
        <v>139</v>
      </c>
      <c r="T37" s="15"/>
      <c r="U37" s="15"/>
      <c r="V37" s="15">
        <v>7</v>
      </c>
      <c r="W37" s="15">
        <v>5</v>
      </c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6">
        <v>1</v>
      </c>
      <c r="D38" s="15" t="s">
        <v>49</v>
      </c>
      <c r="E38" s="15">
        <v>10</v>
      </c>
      <c r="F38" s="16">
        <v>15787.53</v>
      </c>
      <c r="G38" s="17" t="s">
        <v>40</v>
      </c>
      <c r="H38" s="15"/>
      <c r="I38" s="16">
        <v>15789.37</v>
      </c>
      <c r="J38" s="18" t="s">
        <v>40</v>
      </c>
      <c r="K38" s="17"/>
      <c r="L38" s="35"/>
      <c r="M38" s="15">
        <v>177</v>
      </c>
      <c r="N38" s="15">
        <v>38</v>
      </c>
      <c r="O38" s="35"/>
      <c r="P38" s="15"/>
      <c r="Q38" s="15">
        <v>79</v>
      </c>
      <c r="R38" s="15"/>
      <c r="S38" s="15">
        <v>117</v>
      </c>
      <c r="T38" s="15"/>
      <c r="U38" s="15"/>
      <c r="V38" s="15"/>
      <c r="W38" s="15">
        <v>15</v>
      </c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6">
        <v>1</v>
      </c>
      <c r="D39" s="15" t="s">
        <v>50</v>
      </c>
      <c r="E39" s="15">
        <v>10</v>
      </c>
      <c r="F39" s="16">
        <v>15834.26</v>
      </c>
      <c r="G39" s="17" t="s">
        <v>40</v>
      </c>
      <c r="H39" s="15"/>
      <c r="I39" s="16">
        <v>15839.16</v>
      </c>
      <c r="J39" s="18" t="s">
        <v>40</v>
      </c>
      <c r="K39" s="17"/>
      <c r="L39" s="35"/>
      <c r="M39" s="15">
        <v>190</v>
      </c>
      <c r="N39" s="15">
        <v>33</v>
      </c>
      <c r="O39" s="35"/>
      <c r="P39" s="34"/>
      <c r="Q39" s="35">
        <v>103</v>
      </c>
      <c r="R39" s="35"/>
      <c r="S39" s="15">
        <v>117</v>
      </c>
      <c r="T39" s="15"/>
      <c r="U39" s="15">
        <v>21</v>
      </c>
      <c r="V39" s="15"/>
      <c r="W39" s="15">
        <v>14</v>
      </c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6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6">
        <v>1</v>
      </c>
      <c r="D41" s="15" t="s">
        <v>54</v>
      </c>
      <c r="E41" s="15">
        <v>10</v>
      </c>
      <c r="F41" s="16">
        <v>15836.3</v>
      </c>
      <c r="G41" s="17" t="s">
        <v>40</v>
      </c>
      <c r="H41" s="15"/>
      <c r="I41" s="16">
        <v>15842.08</v>
      </c>
      <c r="J41" s="18" t="s">
        <v>40</v>
      </c>
      <c r="K41" s="17"/>
      <c r="L41" s="35"/>
      <c r="M41" s="15"/>
      <c r="N41" s="15"/>
      <c r="O41" s="35"/>
      <c r="P41" s="34"/>
      <c r="Q41" s="34"/>
      <c r="R41" s="35">
        <v>13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6">
        <v>1</v>
      </c>
      <c r="D42" s="15" t="s">
        <v>57</v>
      </c>
      <c r="E42" s="15">
        <v>10</v>
      </c>
      <c r="F42" s="16" t="s">
        <v>58</v>
      </c>
      <c r="G42" s="17" t="s">
        <v>41</v>
      </c>
      <c r="H42" s="15"/>
      <c r="I42" s="16"/>
      <c r="J42" s="18"/>
      <c r="K42" s="17"/>
      <c r="L42" s="35"/>
      <c r="M42" s="15"/>
      <c r="N42" s="15"/>
      <c r="O42" s="35"/>
      <c r="P42" s="35">
        <v>1</v>
      </c>
      <c r="Q42" s="34"/>
      <c r="R42" s="34"/>
      <c r="S42" s="34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6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6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6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6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6">
        <v>1</v>
      </c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6">
        <v>1</v>
      </c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6">
        <v>1</v>
      </c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6">
        <v>1</v>
      </c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6">
        <v>1</v>
      </c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6">
        <v>1</v>
      </c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6">
        <v>1</v>
      </c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6">
        <v>1</v>
      </c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6">
        <v>1</v>
      </c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6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6">
        <v>1</v>
      </c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6">
        <v>1</v>
      </c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6">
        <v>1</v>
      </c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6">
        <v>1</v>
      </c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6">
        <v>1</v>
      </c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6">
        <v>1</v>
      </c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6">
        <v>1</v>
      </c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6">
        <v>1</v>
      </c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6">
        <v>1</v>
      </c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6">
        <v>1</v>
      </c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6">
        <v>1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6">
        <v>1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6">
        <v>1</v>
      </c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6">
        <v>1</v>
      </c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6">
        <v>1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6">
        <v>1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6">
        <v>1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6">
        <v>1</v>
      </c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6">
        <v>1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6">
        <v>1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6">
        <v>1</v>
      </c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6">
        <v>1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6">
        <v>1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6">
        <v>1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6">
        <v>1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6">
        <v>1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6">
        <v>1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38"/>
      <c r="AD83" s="38"/>
      <c r="AE83" s="15"/>
    </row>
    <row r="84" spans="2:31" ht="12.75" customHeight="1" x14ac:dyDescent="0.2">
      <c r="B84" s="5" t="s">
        <v>11</v>
      </c>
      <c r="D84" s="43" t="s">
        <v>2</v>
      </c>
      <c r="E84" s="44"/>
      <c r="F84" s="44"/>
      <c r="G84" s="44"/>
      <c r="H84" s="44"/>
      <c r="I84" s="44"/>
      <c r="J84" s="45"/>
      <c r="K84" s="19" t="str">
        <f>IF(K8="","",IF(OR(K23="", K23="LS", K23="LUMP"),IF(SUM(COUNTIF(K24:K83,"LS")+COUNTIF(K24:K83,"LUMP"))&gt;0,"LS",""),IF(SUM(K24:K83)&gt;0,ROUNDUP(SUM(K24:K83),0),"")))</f>
        <v>LS</v>
      </c>
      <c r="L84" s="19">
        <f t="shared" ref="L84:AE84" si="3">IF(L8="","",IF(OR(L23="", L23="LS", L23="LUMP"),IF(SUM(COUNTIF(L24:L83,"LS")+COUNTIF(L24:L83,"LUMP"))&gt;0,"LS",""),IF(SUM(L24:L83)&gt;0,ROUNDUP(SUM(L24:L83),0),"")))</f>
        <v>37</v>
      </c>
      <c r="M84" s="19">
        <f t="shared" si="3"/>
        <v>1994</v>
      </c>
      <c r="N84" s="19">
        <f t="shared" si="3"/>
        <v>194</v>
      </c>
      <c r="O84" s="19" t="str">
        <f t="shared" si="3"/>
        <v/>
      </c>
      <c r="P84" s="19">
        <f t="shared" si="3"/>
        <v>1</v>
      </c>
      <c r="Q84" s="19">
        <f t="shared" si="3"/>
        <v>568</v>
      </c>
      <c r="R84" s="19">
        <f t="shared" si="3"/>
        <v>13</v>
      </c>
      <c r="S84" s="19">
        <f t="shared" si="3"/>
        <v>924</v>
      </c>
      <c r="T84" s="19" t="str">
        <f t="shared" si="3"/>
        <v/>
      </c>
      <c r="U84" s="19">
        <f t="shared" si="3"/>
        <v>89</v>
      </c>
      <c r="V84" s="19">
        <f t="shared" si="3"/>
        <v>7</v>
      </c>
      <c r="W84" s="19">
        <f t="shared" si="3"/>
        <v>65</v>
      </c>
      <c r="X84" s="19" t="str">
        <f t="shared" si="3"/>
        <v/>
      </c>
      <c r="Y84" s="19">
        <f t="shared" si="3"/>
        <v>67</v>
      </c>
      <c r="Z84" s="19">
        <f t="shared" si="3"/>
        <v>590</v>
      </c>
      <c r="AA84" s="19">
        <f t="shared" si="3"/>
        <v>24</v>
      </c>
      <c r="AB84" s="19">
        <f t="shared" si="3"/>
        <v>24</v>
      </c>
      <c r="AC84" s="11">
        <f>0.06+0.01</f>
        <v>6.9999999999999993E-2</v>
      </c>
      <c r="AD84" s="39">
        <f>0.08+0.02</f>
        <v>0.1</v>
      </c>
      <c r="AE84" s="19">
        <f t="shared" si="3"/>
        <v>5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5" t="str">
        <f>"SUBSUMMARY SHEET " &amp; B87</f>
        <v xml:space="preserve">SUBSUMMARY SHEET 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25">
      <c r="B87" s="29"/>
      <c r="D87" s="66" t="s">
        <v>7</v>
      </c>
      <c r="E87" s="66"/>
      <c r="F87" s="66"/>
      <c r="G87" s="66"/>
      <c r="H87" s="66"/>
      <c r="I87" s="66"/>
      <c r="J87" s="66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2" t="s">
        <v>8</v>
      </c>
      <c r="E88" s="52"/>
      <c r="F88" s="52"/>
      <c r="G88" s="52"/>
      <c r="H88" s="52"/>
      <c r="I88" s="52"/>
      <c r="J88" s="5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0" t="s">
        <v>10</v>
      </c>
      <c r="D89" s="53" t="s">
        <v>20</v>
      </c>
      <c r="E89" s="53" t="s">
        <v>21</v>
      </c>
      <c r="F89" s="56" t="s">
        <v>0</v>
      </c>
      <c r="G89" s="57"/>
      <c r="H89" s="57"/>
      <c r="I89" s="57"/>
      <c r="J89" s="58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41"/>
      <c r="D90" s="54"/>
      <c r="E90" s="54"/>
      <c r="F90" s="59"/>
      <c r="G90" s="60"/>
      <c r="H90" s="60"/>
      <c r="I90" s="60"/>
      <c r="J90" s="61"/>
      <c r="K90" s="50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1" t="str">
        <f t="shared" si="5"/>
        <v/>
      </c>
      <c r="M90" s="51" t="str">
        <f t="shared" si="5"/>
        <v/>
      </c>
      <c r="N90" s="51" t="str">
        <f t="shared" si="5"/>
        <v/>
      </c>
      <c r="O90" s="49" t="str">
        <f t="shared" si="5"/>
        <v/>
      </c>
      <c r="P90" s="49" t="str">
        <f t="shared" si="5"/>
        <v/>
      </c>
      <c r="Q90" s="49" t="str">
        <f t="shared" si="5"/>
        <v/>
      </c>
      <c r="R90" s="49" t="str">
        <f t="shared" si="5"/>
        <v/>
      </c>
      <c r="S90" s="49" t="str">
        <f t="shared" si="5"/>
        <v/>
      </c>
      <c r="T90" s="49" t="str">
        <f t="shared" si="5"/>
        <v/>
      </c>
      <c r="U90" s="49" t="str">
        <f t="shared" si="5"/>
        <v/>
      </c>
      <c r="V90" s="49" t="str">
        <f t="shared" si="5"/>
        <v/>
      </c>
      <c r="W90" s="49" t="str">
        <f t="shared" si="5"/>
        <v/>
      </c>
      <c r="X90" s="49" t="str">
        <f t="shared" si="5"/>
        <v/>
      </c>
      <c r="Y90" s="49" t="str">
        <f t="shared" si="5"/>
        <v/>
      </c>
      <c r="Z90" s="49" t="str">
        <f t="shared" si="5"/>
        <v/>
      </c>
      <c r="AA90" s="46" t="str">
        <f t="shared" si="5"/>
        <v/>
      </c>
      <c r="AB90" s="49" t="str">
        <f t="shared" si="5"/>
        <v/>
      </c>
      <c r="AC90" s="49" t="str">
        <f t="shared" si="5"/>
        <v/>
      </c>
      <c r="AD90" s="49" t="str">
        <f t="shared" si="5"/>
        <v/>
      </c>
      <c r="AE90" s="49" t="str">
        <f t="shared" si="5"/>
        <v/>
      </c>
    </row>
    <row r="91" spans="2:31" ht="12.75" customHeight="1" x14ac:dyDescent="0.2">
      <c r="B91" s="41"/>
      <c r="D91" s="54"/>
      <c r="E91" s="54"/>
      <c r="F91" s="59"/>
      <c r="G91" s="60"/>
      <c r="H91" s="60"/>
      <c r="I91" s="60"/>
      <c r="J91" s="61"/>
      <c r="K91" s="50"/>
      <c r="L91" s="51"/>
      <c r="M91" s="51"/>
      <c r="N91" s="51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7"/>
      <c r="AB91" s="49"/>
      <c r="AC91" s="49"/>
      <c r="AD91" s="49"/>
      <c r="AE91" s="49"/>
    </row>
    <row r="92" spans="2:31" ht="12.75" customHeight="1" x14ac:dyDescent="0.2">
      <c r="B92" s="41"/>
      <c r="D92" s="54"/>
      <c r="E92" s="54"/>
      <c r="F92" s="59"/>
      <c r="G92" s="60"/>
      <c r="H92" s="60"/>
      <c r="I92" s="60"/>
      <c r="J92" s="61"/>
      <c r="K92" s="50"/>
      <c r="L92" s="51"/>
      <c r="M92" s="51"/>
      <c r="N92" s="51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7"/>
      <c r="AB92" s="49"/>
      <c r="AC92" s="49"/>
      <c r="AD92" s="49"/>
      <c r="AE92" s="49"/>
    </row>
    <row r="93" spans="2:31" ht="12.75" customHeight="1" x14ac:dyDescent="0.2">
      <c r="B93" s="41"/>
      <c r="D93" s="54"/>
      <c r="E93" s="54"/>
      <c r="F93" s="59"/>
      <c r="G93" s="60"/>
      <c r="H93" s="60"/>
      <c r="I93" s="60"/>
      <c r="J93" s="61"/>
      <c r="K93" s="50"/>
      <c r="L93" s="51"/>
      <c r="M93" s="51"/>
      <c r="N93" s="51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7"/>
      <c r="AB93" s="49"/>
      <c r="AC93" s="49"/>
      <c r="AD93" s="49"/>
      <c r="AE93" s="49"/>
    </row>
    <row r="94" spans="2:31" ht="12.75" customHeight="1" x14ac:dyDescent="0.2">
      <c r="B94" s="41"/>
      <c r="D94" s="54"/>
      <c r="E94" s="54"/>
      <c r="F94" s="59"/>
      <c r="G94" s="60"/>
      <c r="H94" s="60"/>
      <c r="I94" s="60"/>
      <c r="J94" s="61"/>
      <c r="K94" s="50"/>
      <c r="L94" s="51"/>
      <c r="M94" s="51"/>
      <c r="N94" s="51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7"/>
      <c r="AB94" s="49"/>
      <c r="AC94" s="49"/>
      <c r="AD94" s="49"/>
      <c r="AE94" s="49"/>
    </row>
    <row r="95" spans="2:31" ht="12.75" customHeight="1" x14ac:dyDescent="0.2">
      <c r="B95" s="41"/>
      <c r="D95" s="54"/>
      <c r="E95" s="54"/>
      <c r="F95" s="59"/>
      <c r="G95" s="60"/>
      <c r="H95" s="60"/>
      <c r="I95" s="60"/>
      <c r="J95" s="61"/>
      <c r="K95" s="50"/>
      <c r="L95" s="51"/>
      <c r="M95" s="51"/>
      <c r="N95" s="51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7"/>
      <c r="AB95" s="49"/>
      <c r="AC95" s="49"/>
      <c r="AD95" s="49"/>
      <c r="AE95" s="49"/>
    </row>
    <row r="96" spans="2:31" ht="12.75" customHeight="1" x14ac:dyDescent="0.2">
      <c r="B96" s="41"/>
      <c r="D96" s="54"/>
      <c r="E96" s="54"/>
      <c r="F96" s="59"/>
      <c r="G96" s="60"/>
      <c r="H96" s="60"/>
      <c r="I96" s="60"/>
      <c r="J96" s="61"/>
      <c r="K96" s="50"/>
      <c r="L96" s="51"/>
      <c r="M96" s="51"/>
      <c r="N96" s="51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7"/>
      <c r="AB96" s="49"/>
      <c r="AC96" s="49"/>
      <c r="AD96" s="49"/>
      <c r="AE96" s="49"/>
    </row>
    <row r="97" spans="2:31" ht="12.75" customHeight="1" x14ac:dyDescent="0.2">
      <c r="B97" s="41"/>
      <c r="D97" s="54"/>
      <c r="E97" s="54"/>
      <c r="F97" s="59"/>
      <c r="G97" s="60"/>
      <c r="H97" s="60"/>
      <c r="I97" s="60"/>
      <c r="J97" s="61"/>
      <c r="K97" s="50"/>
      <c r="L97" s="51"/>
      <c r="M97" s="51"/>
      <c r="N97" s="51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7"/>
      <c r="AB97" s="49"/>
      <c r="AC97" s="49"/>
      <c r="AD97" s="49"/>
      <c r="AE97" s="49"/>
    </row>
    <row r="98" spans="2:31" ht="12.75" customHeight="1" x14ac:dyDescent="0.2">
      <c r="B98" s="41"/>
      <c r="D98" s="54"/>
      <c r="E98" s="54"/>
      <c r="F98" s="59"/>
      <c r="G98" s="60"/>
      <c r="H98" s="60"/>
      <c r="I98" s="60"/>
      <c r="J98" s="61"/>
      <c r="K98" s="50"/>
      <c r="L98" s="51"/>
      <c r="M98" s="51"/>
      <c r="N98" s="51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7"/>
      <c r="AB98" s="49"/>
      <c r="AC98" s="49"/>
      <c r="AD98" s="49"/>
      <c r="AE98" s="49"/>
    </row>
    <row r="99" spans="2:31" ht="12.75" customHeight="1" x14ac:dyDescent="0.2">
      <c r="B99" s="41"/>
      <c r="D99" s="54"/>
      <c r="E99" s="54"/>
      <c r="F99" s="59"/>
      <c r="G99" s="60"/>
      <c r="H99" s="60"/>
      <c r="I99" s="60"/>
      <c r="J99" s="61"/>
      <c r="K99" s="50"/>
      <c r="L99" s="51"/>
      <c r="M99" s="51"/>
      <c r="N99" s="51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7"/>
      <c r="AB99" s="49"/>
      <c r="AC99" s="49"/>
      <c r="AD99" s="49"/>
      <c r="AE99" s="49"/>
    </row>
    <row r="100" spans="2:31" ht="12.75" customHeight="1" x14ac:dyDescent="0.2">
      <c r="B100" s="41"/>
      <c r="D100" s="54"/>
      <c r="E100" s="54"/>
      <c r="F100" s="59"/>
      <c r="G100" s="60"/>
      <c r="H100" s="60"/>
      <c r="I100" s="60"/>
      <c r="J100" s="61"/>
      <c r="K100" s="50"/>
      <c r="L100" s="51"/>
      <c r="M100" s="51"/>
      <c r="N100" s="51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7"/>
      <c r="AB100" s="49"/>
      <c r="AC100" s="49"/>
      <c r="AD100" s="49"/>
      <c r="AE100" s="49"/>
    </row>
    <row r="101" spans="2:31" ht="12.75" customHeight="1" x14ac:dyDescent="0.2">
      <c r="B101" s="41"/>
      <c r="D101" s="54"/>
      <c r="E101" s="54"/>
      <c r="F101" s="59"/>
      <c r="G101" s="60"/>
      <c r="H101" s="60"/>
      <c r="I101" s="60"/>
      <c r="J101" s="61"/>
      <c r="K101" s="50"/>
      <c r="L101" s="51"/>
      <c r="M101" s="51"/>
      <c r="N101" s="51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8"/>
      <c r="AB101" s="49"/>
      <c r="AC101" s="49"/>
      <c r="AD101" s="49"/>
      <c r="AE101" s="49"/>
    </row>
    <row r="102" spans="2:31" ht="12.75" customHeight="1" thickBot="1" x14ac:dyDescent="0.25">
      <c r="B102" s="42"/>
      <c r="D102" s="55"/>
      <c r="E102" s="55"/>
      <c r="F102" s="62"/>
      <c r="G102" s="63"/>
      <c r="H102" s="63"/>
      <c r="I102" s="63"/>
      <c r="J102" s="64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3" t="s">
        <v>2</v>
      </c>
      <c r="E163" s="44"/>
      <c r="F163" s="44"/>
      <c r="G163" s="44"/>
      <c r="H163" s="44"/>
      <c r="I163" s="44"/>
      <c r="J163" s="45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5" t="str">
        <f>"SUBSUMMARY SHEET " &amp; B166</f>
        <v xml:space="preserve">SUBSUMMARY SHEET 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25">
      <c r="B166" s="29"/>
      <c r="D166" s="66" t="s">
        <v>7</v>
      </c>
      <c r="E166" s="66"/>
      <c r="F166" s="66"/>
      <c r="G166" s="66"/>
      <c r="H166" s="66"/>
      <c r="I166" s="66"/>
      <c r="J166" s="6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2" t="s">
        <v>8</v>
      </c>
      <c r="E167" s="52"/>
      <c r="F167" s="52"/>
      <c r="G167" s="52"/>
      <c r="H167" s="52"/>
      <c r="I167" s="52"/>
      <c r="J167" s="5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0" t="s">
        <v>10</v>
      </c>
      <c r="D168" s="53" t="s">
        <v>20</v>
      </c>
      <c r="E168" s="53" t="s">
        <v>21</v>
      </c>
      <c r="F168" s="56" t="s">
        <v>0</v>
      </c>
      <c r="G168" s="57"/>
      <c r="H168" s="57"/>
      <c r="I168" s="57"/>
      <c r="J168" s="58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41"/>
      <c r="D169" s="54"/>
      <c r="E169" s="54"/>
      <c r="F169" s="59"/>
      <c r="G169" s="60"/>
      <c r="H169" s="60"/>
      <c r="I169" s="60"/>
      <c r="J169" s="61"/>
      <c r="K169" s="50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1" t="str">
        <f t="shared" si="9"/>
        <v/>
      </c>
      <c r="M169" s="51" t="str">
        <f t="shared" si="9"/>
        <v/>
      </c>
      <c r="N169" s="51" t="str">
        <f t="shared" si="9"/>
        <v/>
      </c>
      <c r="O169" s="49" t="str">
        <f t="shared" si="9"/>
        <v/>
      </c>
      <c r="P169" s="49" t="str">
        <f t="shared" si="9"/>
        <v/>
      </c>
      <c r="Q169" s="49" t="str">
        <f t="shared" si="9"/>
        <v/>
      </c>
      <c r="R169" s="49" t="str">
        <f t="shared" si="9"/>
        <v/>
      </c>
      <c r="S169" s="49" t="str">
        <f t="shared" si="9"/>
        <v/>
      </c>
      <c r="T169" s="49" t="str">
        <f t="shared" si="9"/>
        <v/>
      </c>
      <c r="U169" s="49" t="str">
        <f t="shared" si="9"/>
        <v/>
      </c>
      <c r="V169" s="49" t="str">
        <f t="shared" si="9"/>
        <v/>
      </c>
      <c r="W169" s="49" t="str">
        <f t="shared" si="9"/>
        <v/>
      </c>
      <c r="X169" s="49" t="str">
        <f t="shared" si="9"/>
        <v/>
      </c>
      <c r="Y169" s="49" t="str">
        <f t="shared" si="9"/>
        <v/>
      </c>
      <c r="Z169" s="49" t="str">
        <f t="shared" si="9"/>
        <v/>
      </c>
      <c r="AA169" s="46" t="str">
        <f t="shared" si="9"/>
        <v/>
      </c>
      <c r="AB169" s="49" t="str">
        <f t="shared" si="9"/>
        <v/>
      </c>
      <c r="AC169" s="49" t="str">
        <f t="shared" si="9"/>
        <v/>
      </c>
      <c r="AD169" s="49" t="str">
        <f t="shared" si="9"/>
        <v/>
      </c>
      <c r="AE169" s="49" t="str">
        <f t="shared" si="9"/>
        <v/>
      </c>
    </row>
    <row r="170" spans="2:31" ht="12.75" customHeight="1" x14ac:dyDescent="0.2">
      <c r="B170" s="41"/>
      <c r="D170" s="54"/>
      <c r="E170" s="54"/>
      <c r="F170" s="59"/>
      <c r="G170" s="60"/>
      <c r="H170" s="60"/>
      <c r="I170" s="60"/>
      <c r="J170" s="61"/>
      <c r="K170" s="50"/>
      <c r="L170" s="51"/>
      <c r="M170" s="51"/>
      <c r="N170" s="51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7"/>
      <c r="AB170" s="49"/>
      <c r="AC170" s="49"/>
      <c r="AD170" s="49"/>
      <c r="AE170" s="49"/>
    </row>
    <row r="171" spans="2:31" ht="12.75" customHeight="1" x14ac:dyDescent="0.2">
      <c r="B171" s="41"/>
      <c r="D171" s="54"/>
      <c r="E171" s="54"/>
      <c r="F171" s="59"/>
      <c r="G171" s="60"/>
      <c r="H171" s="60"/>
      <c r="I171" s="60"/>
      <c r="J171" s="61"/>
      <c r="K171" s="50"/>
      <c r="L171" s="51"/>
      <c r="M171" s="51"/>
      <c r="N171" s="51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7"/>
      <c r="AB171" s="49"/>
      <c r="AC171" s="49"/>
      <c r="AD171" s="49"/>
      <c r="AE171" s="49"/>
    </row>
    <row r="172" spans="2:31" ht="12.75" customHeight="1" x14ac:dyDescent="0.2">
      <c r="B172" s="41"/>
      <c r="D172" s="54"/>
      <c r="E172" s="54"/>
      <c r="F172" s="59"/>
      <c r="G172" s="60"/>
      <c r="H172" s="60"/>
      <c r="I172" s="60"/>
      <c r="J172" s="61"/>
      <c r="K172" s="50"/>
      <c r="L172" s="51"/>
      <c r="M172" s="51"/>
      <c r="N172" s="51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7"/>
      <c r="AB172" s="49"/>
      <c r="AC172" s="49"/>
      <c r="AD172" s="49"/>
      <c r="AE172" s="49"/>
    </row>
    <row r="173" spans="2:31" ht="12.75" customHeight="1" x14ac:dyDescent="0.2">
      <c r="B173" s="41"/>
      <c r="D173" s="54"/>
      <c r="E173" s="54"/>
      <c r="F173" s="59"/>
      <c r="G173" s="60"/>
      <c r="H173" s="60"/>
      <c r="I173" s="60"/>
      <c r="J173" s="61"/>
      <c r="K173" s="50"/>
      <c r="L173" s="51"/>
      <c r="M173" s="51"/>
      <c r="N173" s="51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7"/>
      <c r="AB173" s="49"/>
      <c r="AC173" s="49"/>
      <c r="AD173" s="49"/>
      <c r="AE173" s="49"/>
    </row>
    <row r="174" spans="2:31" ht="12.75" customHeight="1" x14ac:dyDescent="0.2">
      <c r="B174" s="41"/>
      <c r="D174" s="54"/>
      <c r="E174" s="54"/>
      <c r="F174" s="59"/>
      <c r="G174" s="60"/>
      <c r="H174" s="60"/>
      <c r="I174" s="60"/>
      <c r="J174" s="61"/>
      <c r="K174" s="50"/>
      <c r="L174" s="51"/>
      <c r="M174" s="51"/>
      <c r="N174" s="51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7"/>
      <c r="AB174" s="49"/>
      <c r="AC174" s="49"/>
      <c r="AD174" s="49"/>
      <c r="AE174" s="49"/>
    </row>
    <row r="175" spans="2:31" ht="12.75" customHeight="1" x14ac:dyDescent="0.2">
      <c r="B175" s="41"/>
      <c r="D175" s="54"/>
      <c r="E175" s="54"/>
      <c r="F175" s="59"/>
      <c r="G175" s="60"/>
      <c r="H175" s="60"/>
      <c r="I175" s="60"/>
      <c r="J175" s="61"/>
      <c r="K175" s="50"/>
      <c r="L175" s="51"/>
      <c r="M175" s="51"/>
      <c r="N175" s="51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7"/>
      <c r="AB175" s="49"/>
      <c r="AC175" s="49"/>
      <c r="AD175" s="49"/>
      <c r="AE175" s="49"/>
    </row>
    <row r="176" spans="2:31" ht="12.75" customHeight="1" x14ac:dyDescent="0.2">
      <c r="B176" s="41"/>
      <c r="D176" s="54"/>
      <c r="E176" s="54"/>
      <c r="F176" s="59"/>
      <c r="G176" s="60"/>
      <c r="H176" s="60"/>
      <c r="I176" s="60"/>
      <c r="J176" s="61"/>
      <c r="K176" s="50"/>
      <c r="L176" s="51"/>
      <c r="M176" s="51"/>
      <c r="N176" s="51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7"/>
      <c r="AB176" s="49"/>
      <c r="AC176" s="49"/>
      <c r="AD176" s="49"/>
      <c r="AE176" s="49"/>
    </row>
    <row r="177" spans="2:31" ht="12.75" customHeight="1" x14ac:dyDescent="0.2">
      <c r="B177" s="41"/>
      <c r="D177" s="54"/>
      <c r="E177" s="54"/>
      <c r="F177" s="59"/>
      <c r="G177" s="60"/>
      <c r="H177" s="60"/>
      <c r="I177" s="60"/>
      <c r="J177" s="61"/>
      <c r="K177" s="50"/>
      <c r="L177" s="51"/>
      <c r="M177" s="51"/>
      <c r="N177" s="51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7"/>
      <c r="AB177" s="49"/>
      <c r="AC177" s="49"/>
      <c r="AD177" s="49"/>
      <c r="AE177" s="49"/>
    </row>
    <row r="178" spans="2:31" ht="12.75" customHeight="1" x14ac:dyDescent="0.2">
      <c r="B178" s="41"/>
      <c r="D178" s="54"/>
      <c r="E178" s="54"/>
      <c r="F178" s="59"/>
      <c r="G178" s="60"/>
      <c r="H178" s="60"/>
      <c r="I178" s="60"/>
      <c r="J178" s="61"/>
      <c r="K178" s="50"/>
      <c r="L178" s="51"/>
      <c r="M178" s="51"/>
      <c r="N178" s="51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7"/>
      <c r="AB178" s="49"/>
      <c r="AC178" s="49"/>
      <c r="AD178" s="49"/>
      <c r="AE178" s="49"/>
    </row>
    <row r="179" spans="2:31" ht="12.75" customHeight="1" x14ac:dyDescent="0.2">
      <c r="B179" s="41"/>
      <c r="D179" s="54"/>
      <c r="E179" s="54"/>
      <c r="F179" s="59"/>
      <c r="G179" s="60"/>
      <c r="H179" s="60"/>
      <c r="I179" s="60"/>
      <c r="J179" s="61"/>
      <c r="K179" s="50"/>
      <c r="L179" s="51"/>
      <c r="M179" s="51"/>
      <c r="N179" s="51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7"/>
      <c r="AB179" s="49"/>
      <c r="AC179" s="49"/>
      <c r="AD179" s="49"/>
      <c r="AE179" s="49"/>
    </row>
    <row r="180" spans="2:31" ht="12.75" customHeight="1" x14ac:dyDescent="0.2">
      <c r="B180" s="41"/>
      <c r="D180" s="54"/>
      <c r="E180" s="54"/>
      <c r="F180" s="59"/>
      <c r="G180" s="60"/>
      <c r="H180" s="60"/>
      <c r="I180" s="60"/>
      <c r="J180" s="61"/>
      <c r="K180" s="50"/>
      <c r="L180" s="51"/>
      <c r="M180" s="51"/>
      <c r="N180" s="51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8"/>
      <c r="AB180" s="49"/>
      <c r="AC180" s="49"/>
      <c r="AD180" s="49"/>
      <c r="AE180" s="49"/>
    </row>
    <row r="181" spans="2:31" ht="12.75" customHeight="1" thickBot="1" x14ac:dyDescent="0.25">
      <c r="B181" s="42"/>
      <c r="D181" s="55"/>
      <c r="E181" s="55"/>
      <c r="F181" s="62"/>
      <c r="G181" s="63"/>
      <c r="H181" s="63"/>
      <c r="I181" s="63"/>
      <c r="J181" s="64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3" t="s">
        <v>2</v>
      </c>
      <c r="E242" s="44"/>
      <c r="F242" s="44"/>
      <c r="G242" s="44"/>
      <c r="H242" s="44"/>
      <c r="I242" s="44"/>
      <c r="J242" s="45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5" t="str">
        <f>"SUBSUMMARY SHEET " &amp; B245</f>
        <v xml:space="preserve">SUBSUMMARY SHEET 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25">
      <c r="B245" s="29"/>
      <c r="D245" s="66" t="s">
        <v>7</v>
      </c>
      <c r="E245" s="66"/>
      <c r="F245" s="66"/>
      <c r="G245" s="66"/>
      <c r="H245" s="66"/>
      <c r="I245" s="66"/>
      <c r="J245" s="6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2" t="s">
        <v>8</v>
      </c>
      <c r="E246" s="52"/>
      <c r="F246" s="52"/>
      <c r="G246" s="52"/>
      <c r="H246" s="52"/>
      <c r="I246" s="52"/>
      <c r="J246" s="5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0" t="s">
        <v>10</v>
      </c>
      <c r="D247" s="53" t="s">
        <v>20</v>
      </c>
      <c r="E247" s="53" t="s">
        <v>21</v>
      </c>
      <c r="F247" s="56" t="s">
        <v>0</v>
      </c>
      <c r="G247" s="57"/>
      <c r="H247" s="57"/>
      <c r="I247" s="57"/>
      <c r="J247" s="58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41"/>
      <c r="D248" s="54"/>
      <c r="E248" s="54"/>
      <c r="F248" s="59"/>
      <c r="G248" s="60"/>
      <c r="H248" s="60"/>
      <c r="I248" s="60"/>
      <c r="J248" s="61"/>
      <c r="K248" s="50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1" t="str">
        <f t="shared" si="13"/>
        <v/>
      </c>
      <c r="M248" s="51" t="str">
        <f t="shared" si="13"/>
        <v/>
      </c>
      <c r="N248" s="51" t="str">
        <f t="shared" si="13"/>
        <v/>
      </c>
      <c r="O248" s="49" t="str">
        <f t="shared" si="13"/>
        <v/>
      </c>
      <c r="P248" s="49" t="str">
        <f t="shared" si="13"/>
        <v/>
      </c>
      <c r="Q248" s="49" t="str">
        <f t="shared" si="13"/>
        <v/>
      </c>
      <c r="R248" s="49" t="str">
        <f t="shared" si="13"/>
        <v/>
      </c>
      <c r="S248" s="49" t="str">
        <f t="shared" si="13"/>
        <v/>
      </c>
      <c r="T248" s="49" t="str">
        <f t="shared" si="13"/>
        <v/>
      </c>
      <c r="U248" s="49" t="str">
        <f t="shared" si="13"/>
        <v/>
      </c>
      <c r="V248" s="49" t="str">
        <f t="shared" si="13"/>
        <v/>
      </c>
      <c r="W248" s="49" t="str">
        <f t="shared" si="13"/>
        <v/>
      </c>
      <c r="X248" s="49" t="str">
        <f t="shared" si="13"/>
        <v/>
      </c>
      <c r="Y248" s="49" t="str">
        <f t="shared" si="13"/>
        <v/>
      </c>
      <c r="Z248" s="49" t="str">
        <f t="shared" si="13"/>
        <v/>
      </c>
      <c r="AA248" s="46" t="str">
        <f t="shared" si="13"/>
        <v/>
      </c>
      <c r="AB248" s="49" t="str">
        <f t="shared" si="13"/>
        <v/>
      </c>
      <c r="AC248" s="49" t="str">
        <f t="shared" si="13"/>
        <v/>
      </c>
      <c r="AD248" s="49" t="str">
        <f t="shared" si="13"/>
        <v/>
      </c>
      <c r="AE248" s="49" t="str">
        <f t="shared" si="13"/>
        <v/>
      </c>
    </row>
    <row r="249" spans="2:31" ht="12.75" customHeight="1" x14ac:dyDescent="0.2">
      <c r="B249" s="41"/>
      <c r="D249" s="54"/>
      <c r="E249" s="54"/>
      <c r="F249" s="59"/>
      <c r="G249" s="60"/>
      <c r="H249" s="60"/>
      <c r="I249" s="60"/>
      <c r="J249" s="61"/>
      <c r="K249" s="50"/>
      <c r="L249" s="51"/>
      <c r="M249" s="51"/>
      <c r="N249" s="51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7"/>
      <c r="AB249" s="49"/>
      <c r="AC249" s="49"/>
      <c r="AD249" s="49"/>
      <c r="AE249" s="49"/>
    </row>
    <row r="250" spans="2:31" ht="12.75" customHeight="1" x14ac:dyDescent="0.2">
      <c r="B250" s="41"/>
      <c r="D250" s="54"/>
      <c r="E250" s="54"/>
      <c r="F250" s="59"/>
      <c r="G250" s="60"/>
      <c r="H250" s="60"/>
      <c r="I250" s="60"/>
      <c r="J250" s="61"/>
      <c r="K250" s="50"/>
      <c r="L250" s="51"/>
      <c r="M250" s="51"/>
      <c r="N250" s="51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7"/>
      <c r="AB250" s="49"/>
      <c r="AC250" s="49"/>
      <c r="AD250" s="49"/>
      <c r="AE250" s="49"/>
    </row>
    <row r="251" spans="2:31" ht="12.75" customHeight="1" x14ac:dyDescent="0.2">
      <c r="B251" s="41"/>
      <c r="D251" s="54"/>
      <c r="E251" s="54"/>
      <c r="F251" s="59"/>
      <c r="G251" s="60"/>
      <c r="H251" s="60"/>
      <c r="I251" s="60"/>
      <c r="J251" s="61"/>
      <c r="K251" s="50"/>
      <c r="L251" s="51"/>
      <c r="M251" s="51"/>
      <c r="N251" s="51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7"/>
      <c r="AB251" s="49"/>
      <c r="AC251" s="49"/>
      <c r="AD251" s="49"/>
      <c r="AE251" s="49"/>
    </row>
    <row r="252" spans="2:31" ht="12.75" customHeight="1" x14ac:dyDescent="0.2">
      <c r="B252" s="41"/>
      <c r="D252" s="54"/>
      <c r="E252" s="54"/>
      <c r="F252" s="59"/>
      <c r="G252" s="60"/>
      <c r="H252" s="60"/>
      <c r="I252" s="60"/>
      <c r="J252" s="61"/>
      <c r="K252" s="50"/>
      <c r="L252" s="51"/>
      <c r="M252" s="51"/>
      <c r="N252" s="51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7"/>
      <c r="AB252" s="49"/>
      <c r="AC252" s="49"/>
      <c r="AD252" s="49"/>
      <c r="AE252" s="49"/>
    </row>
    <row r="253" spans="2:31" ht="12.75" customHeight="1" x14ac:dyDescent="0.2">
      <c r="B253" s="41"/>
      <c r="D253" s="54"/>
      <c r="E253" s="54"/>
      <c r="F253" s="59"/>
      <c r="G253" s="60"/>
      <c r="H253" s="60"/>
      <c r="I253" s="60"/>
      <c r="J253" s="61"/>
      <c r="K253" s="50"/>
      <c r="L253" s="51"/>
      <c r="M253" s="51"/>
      <c r="N253" s="51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7"/>
      <c r="AB253" s="49"/>
      <c r="AC253" s="49"/>
      <c r="AD253" s="49"/>
      <c r="AE253" s="49"/>
    </row>
    <row r="254" spans="2:31" ht="12.75" customHeight="1" x14ac:dyDescent="0.2">
      <c r="B254" s="41"/>
      <c r="D254" s="54"/>
      <c r="E254" s="54"/>
      <c r="F254" s="59"/>
      <c r="G254" s="60"/>
      <c r="H254" s="60"/>
      <c r="I254" s="60"/>
      <c r="J254" s="61"/>
      <c r="K254" s="50"/>
      <c r="L254" s="51"/>
      <c r="M254" s="51"/>
      <c r="N254" s="51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7"/>
      <c r="AB254" s="49"/>
      <c r="AC254" s="49"/>
      <c r="AD254" s="49"/>
      <c r="AE254" s="49"/>
    </row>
    <row r="255" spans="2:31" ht="12.75" customHeight="1" x14ac:dyDescent="0.2">
      <c r="B255" s="41"/>
      <c r="D255" s="54"/>
      <c r="E255" s="54"/>
      <c r="F255" s="59"/>
      <c r="G255" s="60"/>
      <c r="H255" s="60"/>
      <c r="I255" s="60"/>
      <c r="J255" s="61"/>
      <c r="K255" s="50"/>
      <c r="L255" s="51"/>
      <c r="M255" s="51"/>
      <c r="N255" s="51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7"/>
      <c r="AB255" s="49"/>
      <c r="AC255" s="49"/>
      <c r="AD255" s="49"/>
      <c r="AE255" s="49"/>
    </row>
    <row r="256" spans="2:31" ht="12.75" customHeight="1" x14ac:dyDescent="0.2">
      <c r="B256" s="41"/>
      <c r="D256" s="54"/>
      <c r="E256" s="54"/>
      <c r="F256" s="59"/>
      <c r="G256" s="60"/>
      <c r="H256" s="60"/>
      <c r="I256" s="60"/>
      <c r="J256" s="61"/>
      <c r="K256" s="50"/>
      <c r="L256" s="51"/>
      <c r="M256" s="51"/>
      <c r="N256" s="51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7"/>
      <c r="AB256" s="49"/>
      <c r="AC256" s="49"/>
      <c r="AD256" s="49"/>
      <c r="AE256" s="49"/>
    </row>
    <row r="257" spans="2:31" ht="12.75" customHeight="1" x14ac:dyDescent="0.2">
      <c r="B257" s="41"/>
      <c r="D257" s="54"/>
      <c r="E257" s="54"/>
      <c r="F257" s="59"/>
      <c r="G257" s="60"/>
      <c r="H257" s="60"/>
      <c r="I257" s="60"/>
      <c r="J257" s="61"/>
      <c r="K257" s="50"/>
      <c r="L257" s="51"/>
      <c r="M257" s="51"/>
      <c r="N257" s="51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7"/>
      <c r="AB257" s="49"/>
      <c r="AC257" s="49"/>
      <c r="AD257" s="49"/>
      <c r="AE257" s="49"/>
    </row>
    <row r="258" spans="2:31" ht="12.75" customHeight="1" x14ac:dyDescent="0.2">
      <c r="B258" s="41"/>
      <c r="D258" s="54"/>
      <c r="E258" s="54"/>
      <c r="F258" s="59"/>
      <c r="G258" s="60"/>
      <c r="H258" s="60"/>
      <c r="I258" s="60"/>
      <c r="J258" s="61"/>
      <c r="K258" s="50"/>
      <c r="L258" s="51"/>
      <c r="M258" s="51"/>
      <c r="N258" s="51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7"/>
      <c r="AB258" s="49"/>
      <c r="AC258" s="49"/>
      <c r="AD258" s="49"/>
      <c r="AE258" s="49"/>
    </row>
    <row r="259" spans="2:31" ht="12.75" customHeight="1" x14ac:dyDescent="0.2">
      <c r="B259" s="41"/>
      <c r="D259" s="54"/>
      <c r="E259" s="54"/>
      <c r="F259" s="59"/>
      <c r="G259" s="60"/>
      <c r="H259" s="60"/>
      <c r="I259" s="60"/>
      <c r="J259" s="61"/>
      <c r="K259" s="50"/>
      <c r="L259" s="51"/>
      <c r="M259" s="51"/>
      <c r="N259" s="51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8"/>
      <c r="AB259" s="49"/>
      <c r="AC259" s="49"/>
      <c r="AD259" s="49"/>
      <c r="AE259" s="49"/>
    </row>
    <row r="260" spans="2:31" ht="12.75" customHeight="1" thickBot="1" x14ac:dyDescent="0.25">
      <c r="B260" s="42"/>
      <c r="D260" s="55"/>
      <c r="E260" s="55"/>
      <c r="F260" s="62"/>
      <c r="G260" s="63"/>
      <c r="H260" s="63"/>
      <c r="I260" s="63"/>
      <c r="J260" s="64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3" t="s">
        <v>2</v>
      </c>
      <c r="E321" s="44"/>
      <c r="F321" s="44"/>
      <c r="G321" s="44"/>
      <c r="H321" s="44"/>
      <c r="I321" s="44"/>
      <c r="J321" s="45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Deb Weaver</cp:lastModifiedBy>
  <cp:lastPrinted>2015-05-18T13:50:30Z</cp:lastPrinted>
  <dcterms:created xsi:type="dcterms:W3CDTF">2005-09-27T11:52:28Z</dcterms:created>
  <dcterms:modified xsi:type="dcterms:W3CDTF">2024-11-05T14:56:10Z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2023-09-18T17:31:32Z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3c458303-0bdb-49ae-9c7c-1880a01a5971</vt:lpwstr>
  </property>
  <property fmtid="{D5CDD505-2E9C-101B-9397-08002B2CF9AE}" pid="8" name="MSIP_Label_16ccbcff-3543-4979-ad70-24d559cfb5a6_ContentBits">
    <vt:lpwstr>0</vt:lpwstr>
  </property>
</Properties>
</file>